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-7965" yWindow="1545" windowWidth="19440" windowHeight="10335" tabRatio="884" activeTab="1"/>
  </bookViews>
  <sheets>
    <sheet name="Resumen 2012" sheetId="33" r:id="rId1"/>
    <sheet name="Total" sheetId="2" r:id="rId2"/>
    <sheet name="111N" sheetId="26" r:id="rId3"/>
    <sheet name="111Q" sheetId="27" r:id="rId4"/>
    <sheet name="111R" sheetId="28" r:id="rId5"/>
    <sheet name="112A" sheetId="29" r:id="rId6"/>
    <sheet name="131M" sheetId="30" r:id="rId7"/>
    <sheet name="131N" sheetId="31" r:id="rId8"/>
    <sheet name="131O" sheetId="32" r:id="rId9"/>
    <sheet name="132A" sheetId="13" r:id="rId10"/>
    <sheet name="132B" sheetId="8" r:id="rId11"/>
    <sheet name="132C" sheetId="12" r:id="rId12"/>
    <sheet name="133A" sheetId="11" r:id="rId13"/>
    <sheet name="133B" sheetId="9" r:id="rId14"/>
    <sheet name="134M" sheetId="10" r:id="rId15"/>
    <sheet name="464C" sheetId="24" r:id="rId16"/>
    <sheet name="941O_3" sheetId="25" r:id="rId17"/>
    <sheet name="CS04" sheetId="19" r:id="rId18"/>
    <sheet name="CS05" sheetId="18" r:id="rId19"/>
    <sheet name="CS08" sheetId="17" r:id="rId20"/>
    <sheet name="CT02" sheetId="21" r:id="rId21"/>
    <sheet name="AF14" sheetId="20" r:id="rId22"/>
  </sheets>
  <calcPr calcId="145621" concurrentCalc="0"/>
</workbook>
</file>

<file path=xl/calcChain.xml><?xml version="1.0" encoding="utf-8"?>
<calcChain xmlns="http://schemas.openxmlformats.org/spreadsheetml/2006/main">
  <c r="I42" i="20" l="1"/>
  <c r="H42" i="20"/>
  <c r="D20" i="8"/>
  <c r="D23" i="2"/>
  <c r="D24" i="2"/>
  <c r="D25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42" i="20"/>
  <c r="D19" i="33"/>
  <c r="D18" i="33"/>
  <c r="D17" i="33"/>
  <c r="C68" i="31"/>
  <c r="C56" i="20"/>
  <c r="B6" i="18"/>
  <c r="B6" i="17"/>
  <c r="B6" i="19"/>
  <c r="E92" i="8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70" i="20"/>
  <c r="E45" i="21"/>
  <c r="E62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44" i="21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45" i="17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45" i="18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72" i="19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41" i="25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48" i="9"/>
  <c r="E166" i="9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65" i="11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46" i="8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34" i="13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70" i="32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75" i="31"/>
  <c r="E297" i="29"/>
  <c r="E298" i="29"/>
  <c r="E299" i="29"/>
  <c r="E300" i="29"/>
  <c r="E301" i="29"/>
  <c r="E302" i="29"/>
  <c r="E303" i="29"/>
  <c r="E304" i="29"/>
  <c r="E305" i="29"/>
  <c r="E306" i="29"/>
  <c r="E307" i="29"/>
  <c r="E308" i="29"/>
  <c r="E309" i="29"/>
  <c r="E310" i="29"/>
  <c r="E311" i="29"/>
  <c r="E312" i="29"/>
  <c r="E313" i="29"/>
  <c r="E296" i="29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75" i="28"/>
  <c r="E68" i="31"/>
  <c r="D68" i="31"/>
  <c r="F99" i="9"/>
  <c r="F98" i="9"/>
  <c r="F97" i="9"/>
  <c r="F96" i="9"/>
  <c r="F95" i="9"/>
  <c r="F94" i="9"/>
  <c r="F93" i="9"/>
  <c r="F92" i="9"/>
  <c r="F91" i="9"/>
  <c r="F83" i="9"/>
  <c r="F84" i="9"/>
  <c r="F85" i="9"/>
  <c r="F86" i="9"/>
  <c r="F87" i="9"/>
  <c r="F88" i="9"/>
  <c r="F89" i="9"/>
  <c r="F82" i="9"/>
  <c r="F101" i="9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F93" i="8"/>
  <c r="C94" i="8"/>
  <c r="C95" i="8"/>
  <c r="F95" i="8"/>
  <c r="C96" i="8"/>
  <c r="C97" i="8"/>
  <c r="C80" i="8"/>
  <c r="D98" i="8"/>
  <c r="D105" i="8"/>
  <c r="D107" i="8"/>
  <c r="D110" i="8"/>
  <c r="D111" i="13"/>
  <c r="C111" i="13"/>
  <c r="C93" i="13"/>
  <c r="D93" i="13"/>
  <c r="C94" i="13"/>
  <c r="D94" i="13"/>
  <c r="C95" i="13"/>
  <c r="D95" i="13"/>
  <c r="C96" i="13"/>
  <c r="D96" i="13"/>
  <c r="C97" i="13"/>
  <c r="D97" i="13"/>
  <c r="C98" i="13"/>
  <c r="D98" i="13"/>
  <c r="C99" i="13"/>
  <c r="D99" i="13"/>
  <c r="C100" i="13"/>
  <c r="D100" i="13"/>
  <c r="C101" i="13"/>
  <c r="D101" i="13"/>
  <c r="C102" i="13"/>
  <c r="D102" i="13"/>
  <c r="C103" i="13"/>
  <c r="D103" i="13"/>
  <c r="C104" i="13"/>
  <c r="D104" i="13"/>
  <c r="C105" i="13"/>
  <c r="D105" i="13"/>
  <c r="C106" i="13"/>
  <c r="D106" i="13"/>
  <c r="C107" i="13"/>
  <c r="D107" i="13"/>
  <c r="C108" i="13"/>
  <c r="D108" i="13"/>
  <c r="C109" i="13"/>
  <c r="D109" i="13"/>
  <c r="D92" i="13"/>
  <c r="C92" i="13"/>
  <c r="I66" i="9"/>
  <c r="E63" i="8"/>
  <c r="F63" i="8"/>
  <c r="G63" i="8"/>
  <c r="I62" i="8"/>
  <c r="I73" i="13"/>
  <c r="E92" i="13"/>
  <c r="C40" i="12"/>
  <c r="E94" i="13"/>
  <c r="C42" i="12"/>
  <c r="E96" i="13"/>
  <c r="C44" i="12"/>
  <c r="E98" i="13"/>
  <c r="C46" i="12"/>
  <c r="E100" i="13"/>
  <c r="C48" i="12"/>
  <c r="E102" i="13"/>
  <c r="C50" i="12"/>
  <c r="E104" i="13"/>
  <c r="C52" i="12"/>
  <c r="E106" i="13"/>
  <c r="C54" i="12"/>
  <c r="E108" i="13"/>
  <c r="C56" i="12"/>
  <c r="E111" i="13"/>
  <c r="G115" i="13"/>
  <c r="I71" i="13"/>
  <c r="D74" i="30"/>
  <c r="F102" i="9"/>
  <c r="D107" i="9"/>
  <c r="D109" i="9"/>
  <c r="D113" i="9"/>
  <c r="C101" i="9"/>
  <c r="C102" i="9"/>
  <c r="D108" i="9"/>
  <c r="D112" i="9"/>
  <c r="D82" i="9"/>
  <c r="D83" i="9"/>
  <c r="D86" i="9"/>
  <c r="D87" i="9"/>
  <c r="D89" i="9"/>
  <c r="D88" i="9"/>
  <c r="D91" i="9"/>
  <c r="D93" i="9"/>
  <c r="D85" i="9"/>
  <c r="D97" i="9"/>
  <c r="D95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F3" i="33"/>
  <c r="F4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8" i="33"/>
  <c r="F19" i="33"/>
  <c r="B6" i="27"/>
  <c r="G70" i="27"/>
  <c r="H79" i="29"/>
  <c r="C49" i="27"/>
  <c r="E49" i="27"/>
  <c r="D49" i="27"/>
  <c r="H80" i="29"/>
  <c r="C50" i="27"/>
  <c r="E50" i="27"/>
  <c r="D50" i="27"/>
  <c r="H81" i="29"/>
  <c r="C51" i="27"/>
  <c r="E51" i="27"/>
  <c r="D51" i="27"/>
  <c r="H82" i="29"/>
  <c r="C52" i="27"/>
  <c r="E52" i="27"/>
  <c r="D52" i="27"/>
  <c r="H83" i="29"/>
  <c r="C53" i="27"/>
  <c r="E53" i="27"/>
  <c r="D53" i="27"/>
  <c r="H84" i="29"/>
  <c r="C54" i="27"/>
  <c r="E54" i="27"/>
  <c r="D54" i="27"/>
  <c r="H85" i="29"/>
  <c r="C55" i="27"/>
  <c r="E55" i="27"/>
  <c r="D55" i="27"/>
  <c r="H86" i="29"/>
  <c r="C56" i="27"/>
  <c r="E56" i="27"/>
  <c r="D56" i="27"/>
  <c r="H87" i="29"/>
  <c r="C57" i="27"/>
  <c r="E57" i="27"/>
  <c r="D57" i="27"/>
  <c r="H88" i="29"/>
  <c r="C58" i="27"/>
  <c r="E58" i="27"/>
  <c r="D58" i="27"/>
  <c r="H89" i="29"/>
  <c r="C59" i="27"/>
  <c r="E59" i="27"/>
  <c r="D59" i="27"/>
  <c r="H90" i="29"/>
  <c r="C60" i="27"/>
  <c r="E60" i="27"/>
  <c r="D60" i="27"/>
  <c r="H91" i="29"/>
  <c r="C61" i="27"/>
  <c r="E61" i="27"/>
  <c r="D61" i="27"/>
  <c r="H92" i="29"/>
  <c r="C62" i="27"/>
  <c r="E62" i="27"/>
  <c r="D62" i="27"/>
  <c r="H93" i="29"/>
  <c r="C63" i="27"/>
  <c r="E63" i="27"/>
  <c r="D63" i="27"/>
  <c r="H94" i="29"/>
  <c r="C64" i="27"/>
  <c r="E64" i="27"/>
  <c r="D64" i="27"/>
  <c r="H95" i="29"/>
  <c r="C65" i="27"/>
  <c r="E65" i="27"/>
  <c r="D65" i="27"/>
  <c r="H96" i="29"/>
  <c r="C66" i="27"/>
  <c r="E66" i="27"/>
  <c r="D66" i="27"/>
  <c r="H97" i="29"/>
  <c r="C67" i="27"/>
  <c r="E67" i="27"/>
  <c r="D67" i="27"/>
  <c r="B6" i="28"/>
  <c r="D68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B6" i="29"/>
  <c r="D225" i="29"/>
  <c r="D231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C68" i="29"/>
  <c r="G160" i="29"/>
  <c r="D228" i="29"/>
  <c r="D219" i="29"/>
  <c r="D229" i="29"/>
  <c r="D235" i="29"/>
  <c r="F79" i="29"/>
  <c r="C235" i="29"/>
  <c r="F80" i="29"/>
  <c r="C236" i="29"/>
  <c r="E236" i="29"/>
  <c r="F81" i="29"/>
  <c r="C237" i="29"/>
  <c r="F82" i="29"/>
  <c r="C238" i="29"/>
  <c r="F83" i="29"/>
  <c r="C239" i="29"/>
  <c r="F84" i="29"/>
  <c r="C240" i="29"/>
  <c r="F85" i="29"/>
  <c r="C241" i="29"/>
  <c r="F86" i="29"/>
  <c r="C242" i="29"/>
  <c r="F87" i="29"/>
  <c r="C243" i="29"/>
  <c r="F88" i="29"/>
  <c r="C244" i="29"/>
  <c r="F89" i="29"/>
  <c r="C245" i="29"/>
  <c r="F90" i="29"/>
  <c r="C246" i="29"/>
  <c r="E246" i="29"/>
  <c r="F91" i="29"/>
  <c r="C247" i="29"/>
  <c r="F92" i="29"/>
  <c r="C248" i="29"/>
  <c r="F93" i="29"/>
  <c r="C249" i="29"/>
  <c r="F94" i="29"/>
  <c r="C250" i="29"/>
  <c r="F95" i="29"/>
  <c r="C251" i="29"/>
  <c r="F96" i="29"/>
  <c r="C252" i="29"/>
  <c r="E252" i="29"/>
  <c r="F97" i="29"/>
  <c r="C254" i="29"/>
  <c r="G107" i="29"/>
  <c r="F140" i="29"/>
  <c r="G110" i="29"/>
  <c r="F143" i="29"/>
  <c r="D241" i="29"/>
  <c r="G111" i="29"/>
  <c r="F144" i="29"/>
  <c r="D242" i="29"/>
  <c r="G114" i="29"/>
  <c r="F147" i="29"/>
  <c r="D245" i="29"/>
  <c r="G117" i="29"/>
  <c r="F150" i="29"/>
  <c r="D248" i="29"/>
  <c r="G120" i="29"/>
  <c r="F153" i="29"/>
  <c r="D251" i="29"/>
  <c r="F156" i="29"/>
  <c r="D236" i="29"/>
  <c r="D237" i="29"/>
  <c r="D239" i="29"/>
  <c r="D240" i="29"/>
  <c r="D243" i="29"/>
  <c r="D244" i="29"/>
  <c r="D246" i="29"/>
  <c r="D247" i="29"/>
  <c r="D249" i="29"/>
  <c r="D250" i="29"/>
  <c r="D252" i="29"/>
  <c r="C213" i="29"/>
  <c r="D195" i="29"/>
  <c r="E195" i="29"/>
  <c r="F261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G121" i="29"/>
  <c r="G104" i="29"/>
  <c r="G105" i="29"/>
  <c r="D138" i="29"/>
  <c r="G106" i="29"/>
  <c r="D139" i="29"/>
  <c r="G108" i="29"/>
  <c r="D141" i="29"/>
  <c r="G109" i="29"/>
  <c r="D142" i="29"/>
  <c r="G112" i="29"/>
  <c r="D145" i="29"/>
  <c r="G113" i="29"/>
  <c r="D146" i="29"/>
  <c r="G115" i="29"/>
  <c r="D148" i="29"/>
  <c r="G116" i="29"/>
  <c r="D149" i="29"/>
  <c r="C186" i="29"/>
  <c r="C18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D261" i="29"/>
  <c r="D254" i="29"/>
  <c r="E254" i="29"/>
  <c r="C39" i="29"/>
  <c r="D296" i="29"/>
  <c r="D297" i="29"/>
  <c r="D300" i="29"/>
  <c r="D302" i="29"/>
  <c r="D304" i="29"/>
  <c r="D306" i="29"/>
  <c r="D308" i="29"/>
  <c r="D310" i="29"/>
  <c r="D312" i="29"/>
  <c r="B6" i="26"/>
  <c r="I65" i="26"/>
  <c r="D92" i="26"/>
  <c r="D72" i="26"/>
  <c r="B6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C39" i="31"/>
  <c r="D75" i="31"/>
  <c r="B6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G46" i="32"/>
  <c r="G50" i="32"/>
  <c r="H50" i="32"/>
  <c r="G54" i="32"/>
  <c r="H54" i="32"/>
  <c r="G58" i="32"/>
  <c r="H58" i="32"/>
  <c r="G62" i="32"/>
  <c r="H62" i="32"/>
  <c r="B6" i="12"/>
  <c r="G60" i="12"/>
  <c r="I62" i="13"/>
  <c r="C146" i="13"/>
  <c r="D124" i="13"/>
  <c r="E80" i="8"/>
  <c r="F80" i="8"/>
  <c r="C98" i="8"/>
  <c r="C101" i="8"/>
  <c r="F101" i="8"/>
  <c r="E81" i="8"/>
  <c r="E84" i="8"/>
  <c r="E85" i="8"/>
  <c r="E87" i="8"/>
  <c r="E86" i="8"/>
  <c r="E88" i="8"/>
  <c r="E94" i="8"/>
  <c r="E89" i="8"/>
  <c r="E90" i="8"/>
  <c r="E83" i="8"/>
  <c r="E95" i="8"/>
  <c r="E82" i="8"/>
  <c r="E93" i="8"/>
  <c r="E97" i="8"/>
  <c r="E91" i="8"/>
  <c r="F81" i="8"/>
  <c r="F82" i="8"/>
  <c r="F83" i="8"/>
  <c r="F84" i="8"/>
  <c r="F85" i="8"/>
  <c r="F86" i="8"/>
  <c r="F87" i="8"/>
  <c r="F88" i="8"/>
  <c r="F89" i="8"/>
  <c r="F90" i="8"/>
  <c r="F91" i="8"/>
  <c r="F94" i="8"/>
  <c r="F97" i="8"/>
  <c r="C99" i="11"/>
  <c r="C100" i="11"/>
  <c r="D81" i="11"/>
  <c r="D136" i="11"/>
  <c r="D82" i="11"/>
  <c r="D137" i="11"/>
  <c r="D83" i="11"/>
  <c r="D138" i="11"/>
  <c r="D84" i="11"/>
  <c r="D139" i="11"/>
  <c r="D85" i="11"/>
  <c r="D140" i="11"/>
  <c r="D86" i="11"/>
  <c r="D141" i="11"/>
  <c r="D87" i="11"/>
  <c r="D142" i="11"/>
  <c r="D88" i="11"/>
  <c r="D143" i="11"/>
  <c r="D89" i="11"/>
  <c r="D144" i="11"/>
  <c r="D90" i="11"/>
  <c r="D145" i="11"/>
  <c r="D91" i="11"/>
  <c r="D146" i="11"/>
  <c r="D92" i="11"/>
  <c r="D147" i="11"/>
  <c r="D93" i="11"/>
  <c r="D148" i="11"/>
  <c r="D94" i="11"/>
  <c r="D149" i="11"/>
  <c r="D95" i="11"/>
  <c r="D150" i="11"/>
  <c r="D96" i="11"/>
  <c r="D151" i="11"/>
  <c r="D97" i="11"/>
  <c r="D152" i="11"/>
  <c r="D98" i="11"/>
  <c r="D153" i="1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B6" i="24"/>
  <c r="F64" i="24"/>
  <c r="G64" i="24"/>
  <c r="G44" i="24"/>
  <c r="D73" i="26"/>
  <c r="G45" i="24"/>
  <c r="D74" i="26"/>
  <c r="G46" i="24"/>
  <c r="D75" i="26"/>
  <c r="G47" i="24"/>
  <c r="D76" i="26"/>
  <c r="G48" i="24"/>
  <c r="D77" i="26"/>
  <c r="G49" i="24"/>
  <c r="D78" i="26"/>
  <c r="G50" i="24"/>
  <c r="D79" i="26"/>
  <c r="G51" i="24"/>
  <c r="D80" i="26"/>
  <c r="G52" i="24"/>
  <c r="D81" i="26"/>
  <c r="G53" i="24"/>
  <c r="D82" i="26"/>
  <c r="G54" i="24"/>
  <c r="D83" i="26"/>
  <c r="G55" i="24"/>
  <c r="D84" i="26"/>
  <c r="G56" i="24"/>
  <c r="D85" i="26"/>
  <c r="G57" i="24"/>
  <c r="D86" i="26"/>
  <c r="G58" i="24"/>
  <c r="D87" i="26"/>
  <c r="G59" i="24"/>
  <c r="D88" i="26"/>
  <c r="G60" i="24"/>
  <c r="D89" i="26"/>
  <c r="G61" i="24"/>
  <c r="B6" i="10"/>
  <c r="K71" i="10"/>
  <c r="D99" i="10"/>
  <c r="I63" i="10"/>
  <c r="J63" i="10"/>
  <c r="J69" i="10"/>
  <c r="C63" i="10"/>
  <c r="D63" i="10"/>
  <c r="E63" i="10"/>
  <c r="J66" i="10"/>
  <c r="J67" i="10"/>
  <c r="J68" i="10"/>
  <c r="J65" i="10"/>
  <c r="F69" i="10"/>
  <c r="D69" i="10"/>
  <c r="E69" i="10"/>
  <c r="G69" i="10"/>
  <c r="H69" i="10"/>
  <c r="I69" i="10"/>
  <c r="C69" i="10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8" i="11"/>
  <c r="I69" i="11"/>
  <c r="I70" i="11"/>
  <c r="I71" i="11"/>
  <c r="D84" i="9"/>
  <c r="D90" i="9"/>
  <c r="D92" i="9"/>
  <c r="D96" i="9"/>
  <c r="D98" i="9"/>
  <c r="D99" i="9"/>
  <c r="D134" i="30"/>
  <c r="E195" i="13"/>
  <c r="E196" i="13"/>
  <c r="E197" i="13"/>
  <c r="E198" i="13"/>
  <c r="E199" i="13"/>
  <c r="E200" i="13"/>
  <c r="E201" i="13"/>
  <c r="E202" i="13"/>
  <c r="E203" i="13"/>
  <c r="E204" i="13"/>
  <c r="E205" i="13"/>
  <c r="E206" i="13"/>
  <c r="E207" i="13"/>
  <c r="E208" i="13"/>
  <c r="E209" i="13"/>
  <c r="E210" i="13"/>
  <c r="E211" i="13"/>
  <c r="E194" i="13"/>
  <c r="I165" i="13"/>
  <c r="C194" i="13"/>
  <c r="I166" i="13"/>
  <c r="C195" i="13"/>
  <c r="F195" i="13"/>
  <c r="I167" i="13"/>
  <c r="C196" i="13"/>
  <c r="F196" i="13"/>
  <c r="I168" i="13"/>
  <c r="C197" i="13"/>
  <c r="F197" i="13"/>
  <c r="I169" i="13"/>
  <c r="C198" i="13"/>
  <c r="F198" i="13"/>
  <c r="I170" i="13"/>
  <c r="C199" i="13"/>
  <c r="I171" i="13"/>
  <c r="C200" i="13"/>
  <c r="I172" i="13"/>
  <c r="C201" i="13"/>
  <c r="I173" i="13"/>
  <c r="C202" i="13"/>
  <c r="I174" i="13"/>
  <c r="C203" i="13"/>
  <c r="I175" i="13"/>
  <c r="C204" i="13"/>
  <c r="I176" i="13"/>
  <c r="C205" i="13"/>
  <c r="F205" i="13"/>
  <c r="I177" i="13"/>
  <c r="C206" i="13"/>
  <c r="I178" i="13"/>
  <c r="C207" i="13"/>
  <c r="I179" i="13"/>
  <c r="C208" i="13"/>
  <c r="I180" i="13"/>
  <c r="C209" i="13"/>
  <c r="I181" i="13"/>
  <c r="C210" i="13"/>
  <c r="I182" i="13"/>
  <c r="C211" i="13"/>
  <c r="I186" i="13"/>
  <c r="E218" i="13"/>
  <c r="C183" i="13"/>
  <c r="C189" i="13"/>
  <c r="I189" i="13"/>
  <c r="E5" i="13"/>
  <c r="I83" i="13"/>
  <c r="D183" i="13"/>
  <c r="D189" i="13"/>
  <c r="E183" i="13"/>
  <c r="E189" i="13"/>
  <c r="F183" i="13"/>
  <c r="F189" i="13"/>
  <c r="G183" i="13"/>
  <c r="G189" i="13"/>
  <c r="H183" i="13"/>
  <c r="H189" i="13"/>
  <c r="C68" i="13"/>
  <c r="C74" i="13"/>
  <c r="D74" i="13"/>
  <c r="E74" i="13"/>
  <c r="F74" i="13"/>
  <c r="G74" i="13"/>
  <c r="H74" i="13"/>
  <c r="I74" i="13"/>
  <c r="I82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3" i="13"/>
  <c r="I64" i="13"/>
  <c r="I65" i="13"/>
  <c r="I66" i="13"/>
  <c r="I67" i="13"/>
  <c r="I68" i="13"/>
  <c r="B6" i="13"/>
  <c r="E6" i="13"/>
  <c r="I77" i="13"/>
  <c r="C134" i="13"/>
  <c r="G114" i="13"/>
  <c r="G116" i="13"/>
  <c r="H116" i="13"/>
  <c r="C41" i="13"/>
  <c r="F134" i="13"/>
  <c r="C135" i="13"/>
  <c r="C136" i="13"/>
  <c r="C137" i="13"/>
  <c r="C138" i="13"/>
  <c r="C139" i="13"/>
  <c r="C140" i="13"/>
  <c r="C141" i="13"/>
  <c r="C142" i="13"/>
  <c r="C143" i="13"/>
  <c r="C144" i="13"/>
  <c r="C145" i="13"/>
  <c r="C147" i="13"/>
  <c r="C148" i="13"/>
  <c r="C149" i="13"/>
  <c r="C150" i="13"/>
  <c r="C151" i="13"/>
  <c r="D125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I72" i="13"/>
  <c r="I70" i="13"/>
  <c r="G77" i="13"/>
  <c r="D205" i="13"/>
  <c r="D194" i="13"/>
  <c r="D195" i="13"/>
  <c r="D196" i="13"/>
  <c r="D197" i="13"/>
  <c r="D198" i="13"/>
  <c r="D199" i="13"/>
  <c r="F199" i="13"/>
  <c r="D200" i="13"/>
  <c r="F200" i="13"/>
  <c r="D201" i="13"/>
  <c r="F201" i="13"/>
  <c r="D202" i="13"/>
  <c r="F202" i="13"/>
  <c r="D203" i="13"/>
  <c r="F203" i="13"/>
  <c r="D204" i="13"/>
  <c r="F204" i="13"/>
  <c r="D206" i="13"/>
  <c r="F206" i="13"/>
  <c r="D207" i="13"/>
  <c r="F207" i="13"/>
  <c r="D208" i="13"/>
  <c r="F208" i="13"/>
  <c r="D209" i="13"/>
  <c r="F209" i="13"/>
  <c r="D210" i="13"/>
  <c r="F210" i="13"/>
  <c r="D211" i="13"/>
  <c r="F211" i="13"/>
  <c r="E88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70" i="20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44" i="21"/>
  <c r="E63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45" i="17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72" i="19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45" i="18"/>
  <c r="D63" i="18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41" i="25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44" i="24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79" i="10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48" i="9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65" i="11"/>
  <c r="D106" i="8"/>
  <c r="E96" i="8"/>
  <c r="F9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46" i="8"/>
  <c r="D68" i="13"/>
  <c r="E68" i="13"/>
  <c r="F68" i="13"/>
  <c r="G68" i="13"/>
  <c r="H68" i="13"/>
  <c r="E212" i="13"/>
  <c r="C38" i="32"/>
  <c r="D70" i="32"/>
  <c r="C68" i="30"/>
  <c r="D68" i="30"/>
  <c r="E68" i="30"/>
  <c r="F68" i="30"/>
  <c r="G68" i="30"/>
  <c r="H68" i="30"/>
  <c r="I68" i="30"/>
  <c r="J68" i="30"/>
  <c r="D75" i="30"/>
  <c r="D77" i="30"/>
  <c r="D78" i="30"/>
  <c r="D82" i="30"/>
  <c r="D81" i="30"/>
  <c r="D62" i="30"/>
  <c r="J53" i="30"/>
  <c r="J44" i="30"/>
  <c r="J45" i="30"/>
  <c r="J46" i="30"/>
  <c r="J47" i="30"/>
  <c r="J48" i="30"/>
  <c r="J49" i="30"/>
  <c r="J50" i="30"/>
  <c r="J51" i="30"/>
  <c r="J52" i="30"/>
  <c r="J54" i="30"/>
  <c r="J55" i="30"/>
  <c r="J56" i="30"/>
  <c r="J57" i="30"/>
  <c r="J58" i="30"/>
  <c r="J59" i="30"/>
  <c r="J60" i="30"/>
  <c r="J61" i="30"/>
  <c r="J62" i="30"/>
  <c r="K65" i="30"/>
  <c r="E62" i="30"/>
  <c r="G62" i="30"/>
  <c r="H62" i="30"/>
  <c r="I62" i="30"/>
  <c r="B6" i="30"/>
  <c r="L65" i="30"/>
  <c r="C115" i="30"/>
  <c r="C116" i="30"/>
  <c r="C117" i="30"/>
  <c r="C118" i="30"/>
  <c r="C119" i="30"/>
  <c r="C120" i="30"/>
  <c r="C121" i="30"/>
  <c r="C122" i="30"/>
  <c r="C123" i="30"/>
  <c r="C124" i="30"/>
  <c r="C125" i="30"/>
  <c r="C126" i="30"/>
  <c r="C127" i="30"/>
  <c r="C128" i="30"/>
  <c r="C129" i="30"/>
  <c r="C130" i="30"/>
  <c r="C131" i="30"/>
  <c r="C114" i="30"/>
  <c r="E93" i="28"/>
  <c r="C41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75" i="28"/>
  <c r="D68" i="27"/>
  <c r="H98" i="29"/>
  <c r="D68" i="29"/>
  <c r="E68" i="29"/>
  <c r="F68" i="29"/>
  <c r="G68" i="29"/>
  <c r="H68" i="29"/>
  <c r="I68" i="29"/>
  <c r="D20" i="19"/>
  <c r="C137" i="29"/>
  <c r="D21" i="19"/>
  <c r="C138" i="29"/>
  <c r="E138" i="29"/>
  <c r="D22" i="19"/>
  <c r="C139" i="29"/>
  <c r="D23" i="19"/>
  <c r="C140" i="29"/>
  <c r="D24" i="19"/>
  <c r="C141" i="29"/>
  <c r="E141" i="29"/>
  <c r="D25" i="19"/>
  <c r="C142" i="29"/>
  <c r="E142" i="29"/>
  <c r="D26" i="19"/>
  <c r="C143" i="29"/>
  <c r="D27" i="19"/>
  <c r="C144" i="29"/>
  <c r="D28" i="19"/>
  <c r="C145" i="29"/>
  <c r="E145" i="29"/>
  <c r="D29" i="19"/>
  <c r="C146" i="29"/>
  <c r="E146" i="29"/>
  <c r="D30" i="19"/>
  <c r="C147" i="29"/>
  <c r="D31" i="19"/>
  <c r="C148" i="29"/>
  <c r="E148" i="29"/>
  <c r="D32" i="19"/>
  <c r="C149" i="29"/>
  <c r="E149" i="29"/>
  <c r="D33" i="19"/>
  <c r="C150" i="29"/>
  <c r="D34" i="19"/>
  <c r="C151" i="29"/>
  <c r="D35" i="19"/>
  <c r="C152" i="29"/>
  <c r="D36" i="19"/>
  <c r="C153" i="29"/>
  <c r="D37" i="19"/>
  <c r="C154" i="29"/>
  <c r="C98" i="29"/>
  <c r="F98" i="29"/>
  <c r="G79" i="29"/>
  <c r="G80" i="29"/>
  <c r="G82" i="29"/>
  <c r="G84" i="29"/>
  <c r="G86" i="29"/>
  <c r="G88" i="29"/>
  <c r="G90" i="29"/>
  <c r="G92" i="29"/>
  <c r="G94" i="29"/>
  <c r="G96" i="29"/>
  <c r="E219" i="29"/>
  <c r="G118" i="29"/>
  <c r="G119" i="29"/>
  <c r="G122" i="29"/>
  <c r="D98" i="29"/>
  <c r="E98" i="29"/>
  <c r="D123" i="29"/>
  <c r="E123" i="29"/>
  <c r="F123" i="29"/>
  <c r="C123" i="29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78" i="27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72" i="26"/>
  <c r="C38" i="26"/>
  <c r="F63" i="26"/>
  <c r="C96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B6" i="9"/>
  <c r="B6" i="11"/>
  <c r="B6" i="8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44" i="19"/>
  <c r="E46" i="19"/>
  <c r="E49" i="19"/>
  <c r="E53" i="19"/>
  <c r="E56" i="19"/>
  <c r="C62" i="19"/>
  <c r="C63" i="19"/>
  <c r="E36" i="19"/>
  <c r="E37" i="19"/>
  <c r="C63" i="20"/>
  <c r="D51" i="20"/>
  <c r="C58" i="20"/>
  <c r="D50" i="20"/>
  <c r="C64" i="20"/>
  <c r="D52" i="20"/>
  <c r="F2" i="33"/>
  <c r="F152" i="13"/>
  <c r="I65" i="8"/>
  <c r="I69" i="8"/>
  <c r="I66" i="8"/>
  <c r="I67" i="8"/>
  <c r="I68" i="8"/>
  <c r="I47" i="8"/>
  <c r="E121" i="8"/>
  <c r="I45" i="8"/>
  <c r="E119" i="8"/>
  <c r="I46" i="8"/>
  <c r="E120" i="8"/>
  <c r="I48" i="8"/>
  <c r="E122" i="8"/>
  <c r="I49" i="8"/>
  <c r="E123" i="8"/>
  <c r="I50" i="8"/>
  <c r="E124" i="8"/>
  <c r="I51" i="8"/>
  <c r="E125" i="8"/>
  <c r="I52" i="8"/>
  <c r="E126" i="8"/>
  <c r="I53" i="8"/>
  <c r="E127" i="8"/>
  <c r="I54" i="8"/>
  <c r="E128" i="8"/>
  <c r="I55" i="8"/>
  <c r="E129" i="8"/>
  <c r="I56" i="8"/>
  <c r="E130" i="8"/>
  <c r="I57" i="8"/>
  <c r="E131" i="8"/>
  <c r="I58" i="8"/>
  <c r="E132" i="8"/>
  <c r="I59" i="8"/>
  <c r="E133" i="8"/>
  <c r="I60" i="8"/>
  <c r="E134" i="8"/>
  <c r="I61" i="8"/>
  <c r="E135" i="8"/>
  <c r="E136" i="8"/>
  <c r="E40" i="12"/>
  <c r="D127" i="11"/>
  <c r="E107" i="11"/>
  <c r="E108" i="11"/>
  <c r="E109" i="11"/>
  <c r="E110" i="11"/>
  <c r="E111" i="11"/>
  <c r="E112" i="11"/>
  <c r="E113" i="11"/>
  <c r="E114" i="11"/>
  <c r="C115" i="11"/>
  <c r="D115" i="11"/>
  <c r="F115" i="11"/>
  <c r="E115" i="11"/>
  <c r="E116" i="11"/>
  <c r="E117" i="11"/>
  <c r="E118" i="11"/>
  <c r="E119" i="11"/>
  <c r="E120" i="11"/>
  <c r="E121" i="11"/>
  <c r="E122" i="11"/>
  <c r="E123" i="11"/>
  <c r="E124" i="11"/>
  <c r="F156" i="11"/>
  <c r="J45" i="10"/>
  <c r="E41" i="12"/>
  <c r="J46" i="10"/>
  <c r="E42" i="12"/>
  <c r="J47" i="10"/>
  <c r="E43" i="12"/>
  <c r="J48" i="10"/>
  <c r="E44" i="12"/>
  <c r="J49" i="10"/>
  <c r="E45" i="12"/>
  <c r="D84" i="10"/>
  <c r="E84" i="10"/>
  <c r="J50" i="10"/>
  <c r="D25" i="10"/>
  <c r="I94" i="30"/>
  <c r="E46" i="12"/>
  <c r="J51" i="10"/>
  <c r="E47" i="12"/>
  <c r="D86" i="10"/>
  <c r="E86" i="10"/>
  <c r="J52" i="10"/>
  <c r="D27" i="10"/>
  <c r="I96" i="30"/>
  <c r="E48" i="12"/>
  <c r="J53" i="10"/>
  <c r="E49" i="12"/>
  <c r="D88" i="10"/>
  <c r="E88" i="10"/>
  <c r="J54" i="10"/>
  <c r="D29" i="10"/>
  <c r="I98" i="30"/>
  <c r="E50" i="12"/>
  <c r="D89" i="10"/>
  <c r="E89" i="10"/>
  <c r="J55" i="10"/>
  <c r="D30" i="10"/>
  <c r="I99" i="30"/>
  <c r="E51" i="12"/>
  <c r="D90" i="10"/>
  <c r="E90" i="10"/>
  <c r="J56" i="10"/>
  <c r="D31" i="10"/>
  <c r="E52" i="12"/>
  <c r="D91" i="10"/>
  <c r="E91" i="10"/>
  <c r="J57" i="10"/>
  <c r="D32" i="10"/>
  <c r="I101" i="30"/>
  <c r="E53" i="12"/>
  <c r="D92" i="10"/>
  <c r="E92" i="10"/>
  <c r="J58" i="10"/>
  <c r="D33" i="10"/>
  <c r="E54" i="12"/>
  <c r="D93" i="10"/>
  <c r="E93" i="10"/>
  <c r="J59" i="10"/>
  <c r="D34" i="10"/>
  <c r="I103" i="30"/>
  <c r="E55" i="12"/>
  <c r="D94" i="10"/>
  <c r="E94" i="10"/>
  <c r="J60" i="10"/>
  <c r="D35" i="10"/>
  <c r="E56" i="12"/>
  <c r="D95" i="10"/>
  <c r="E95" i="10"/>
  <c r="J61" i="10"/>
  <c r="D36" i="10"/>
  <c r="I105" i="30"/>
  <c r="E57" i="12"/>
  <c r="D96" i="10"/>
  <c r="E96" i="10"/>
  <c r="J62" i="10"/>
  <c r="D37" i="10"/>
  <c r="I106" i="30"/>
  <c r="L109" i="30"/>
  <c r="I68" i="9"/>
  <c r="C71" i="9"/>
  <c r="D142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F41" i="25"/>
  <c r="C56" i="25"/>
  <c r="C59" i="25"/>
  <c r="G61" i="25"/>
  <c r="H44" i="19"/>
  <c r="F45" i="18"/>
  <c r="C63" i="18"/>
  <c r="F45" i="17"/>
  <c r="C63" i="17"/>
  <c r="G65" i="17"/>
  <c r="F44" i="21"/>
  <c r="C62" i="21"/>
  <c r="G64" i="21"/>
  <c r="F70" i="20"/>
  <c r="F42" i="25"/>
  <c r="H45" i="19"/>
  <c r="D73" i="19"/>
  <c r="F46" i="18"/>
  <c r="F46" i="17"/>
  <c r="F45" i="21"/>
  <c r="F71" i="20"/>
  <c r="F43" i="25"/>
  <c r="H46" i="19"/>
  <c r="F47" i="18"/>
  <c r="F47" i="17"/>
  <c r="F63" i="17"/>
  <c r="F46" i="21"/>
  <c r="F72" i="20"/>
  <c r="F44" i="25"/>
  <c r="H47" i="19"/>
  <c r="F48" i="18"/>
  <c r="F48" i="17"/>
  <c r="F47" i="21"/>
  <c r="F73" i="20"/>
  <c r="F45" i="25"/>
  <c r="H48" i="19"/>
  <c r="F49" i="18"/>
  <c r="F49" i="17"/>
  <c r="F48" i="21"/>
  <c r="F74" i="20"/>
  <c r="F46" i="25"/>
  <c r="H49" i="19"/>
  <c r="F50" i="18"/>
  <c r="F50" i="17"/>
  <c r="F49" i="21"/>
  <c r="F75" i="20"/>
  <c r="F47" i="25"/>
  <c r="H50" i="19"/>
  <c r="F51" i="18"/>
  <c r="F51" i="17"/>
  <c r="F50" i="21"/>
  <c r="F76" i="20"/>
  <c r="F48" i="25"/>
  <c r="H51" i="19"/>
  <c r="F52" i="18"/>
  <c r="F52" i="17"/>
  <c r="F51" i="21"/>
  <c r="F77" i="20"/>
  <c r="F49" i="25"/>
  <c r="H52" i="19"/>
  <c r="F53" i="18"/>
  <c r="F53" i="17"/>
  <c r="F52" i="21"/>
  <c r="F78" i="20"/>
  <c r="F50" i="25"/>
  <c r="H53" i="19"/>
  <c r="F54" i="18"/>
  <c r="F54" i="17"/>
  <c r="F53" i="21"/>
  <c r="F79" i="20"/>
  <c r="F51" i="25"/>
  <c r="H54" i="19"/>
  <c r="F55" i="18"/>
  <c r="F55" i="17"/>
  <c r="F54" i="21"/>
  <c r="F80" i="20"/>
  <c r="F52" i="25"/>
  <c r="H55" i="19"/>
  <c r="F56" i="18"/>
  <c r="F56" i="17"/>
  <c r="F55" i="21"/>
  <c r="F81" i="20"/>
  <c r="F53" i="25"/>
  <c r="H56" i="19"/>
  <c r="F57" i="18"/>
  <c r="F57" i="17"/>
  <c r="F56" i="21"/>
  <c r="F82" i="20"/>
  <c r="F54" i="25"/>
  <c r="H57" i="19"/>
  <c r="F58" i="18"/>
  <c r="F58" i="17"/>
  <c r="F57" i="21"/>
  <c r="F83" i="20"/>
  <c r="F55" i="25"/>
  <c r="F59" i="18"/>
  <c r="F59" i="17"/>
  <c r="F58" i="21"/>
  <c r="F56" i="25"/>
  <c r="F60" i="18"/>
  <c r="F60" i="17"/>
  <c r="F59" i="21"/>
  <c r="F57" i="25"/>
  <c r="H60" i="19"/>
  <c r="F61" i="18"/>
  <c r="F61" i="17"/>
  <c r="F60" i="21"/>
  <c r="F86" i="20"/>
  <c r="F58" i="25"/>
  <c r="H61" i="19"/>
  <c r="F62" i="18"/>
  <c r="F62" i="17"/>
  <c r="F61" i="21"/>
  <c r="F87" i="20"/>
  <c r="G63" i="26"/>
  <c r="C90" i="26"/>
  <c r="D90" i="26"/>
  <c r="C41" i="27"/>
  <c r="D96" i="27"/>
  <c r="E96" i="27"/>
  <c r="D93" i="28"/>
  <c r="C62" i="29"/>
  <c r="D62" i="29"/>
  <c r="E62" i="29"/>
  <c r="F62" i="29"/>
  <c r="G62" i="29"/>
  <c r="H62" i="29"/>
  <c r="E139" i="29"/>
  <c r="E314" i="29"/>
  <c r="C62" i="30"/>
  <c r="K62" i="30"/>
  <c r="C132" i="30"/>
  <c r="AY46" i="31"/>
  <c r="E93" i="31"/>
  <c r="C65" i="32"/>
  <c r="D65" i="32"/>
  <c r="E65" i="32"/>
  <c r="E88" i="32"/>
  <c r="D110" i="13"/>
  <c r="C112" i="13"/>
  <c r="D112" i="13"/>
  <c r="C152" i="13"/>
  <c r="G152" i="13"/>
  <c r="I183" i="13"/>
  <c r="J187" i="13"/>
  <c r="I185" i="13"/>
  <c r="I187" i="13"/>
  <c r="I188" i="13"/>
  <c r="D212" i="13"/>
  <c r="C63" i="8"/>
  <c r="D63" i="8"/>
  <c r="I63" i="8"/>
  <c r="C69" i="8"/>
  <c r="D69" i="8"/>
  <c r="E69" i="8"/>
  <c r="F69" i="8"/>
  <c r="G69" i="8"/>
  <c r="H69" i="8"/>
  <c r="C164" i="8"/>
  <c r="D35" i="12"/>
  <c r="E35" i="12"/>
  <c r="F35" i="12"/>
  <c r="G35" i="12"/>
  <c r="E58" i="12"/>
  <c r="C66" i="11"/>
  <c r="D66" i="11"/>
  <c r="E66" i="11"/>
  <c r="F66" i="11"/>
  <c r="G66" i="11"/>
  <c r="H66" i="11"/>
  <c r="C72" i="11"/>
  <c r="D72" i="11"/>
  <c r="E72" i="11"/>
  <c r="F72" i="11"/>
  <c r="G72" i="11"/>
  <c r="H72" i="11"/>
  <c r="D99" i="11"/>
  <c r="E125" i="11"/>
  <c r="D183" i="11"/>
  <c r="C63" i="9"/>
  <c r="D63" i="9"/>
  <c r="E63" i="9"/>
  <c r="F63" i="9"/>
  <c r="G63" i="9"/>
  <c r="H63" i="9"/>
  <c r="I65" i="9"/>
  <c r="I67" i="9"/>
  <c r="C69" i="9"/>
  <c r="D69" i="9"/>
  <c r="E69" i="9"/>
  <c r="F69" i="9"/>
  <c r="G69" i="9"/>
  <c r="H69" i="9"/>
  <c r="D166" i="9"/>
  <c r="E27" i="10"/>
  <c r="E29" i="10"/>
  <c r="E30" i="10"/>
  <c r="E32" i="10"/>
  <c r="E34" i="10"/>
  <c r="E36" i="10"/>
  <c r="F63" i="10"/>
  <c r="G63" i="10"/>
  <c r="H63" i="10"/>
  <c r="C97" i="10"/>
  <c r="E62" i="24"/>
  <c r="G62" i="24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59" i="25"/>
  <c r="E59" i="25"/>
  <c r="F59" i="25"/>
  <c r="F61" i="25"/>
  <c r="D38" i="19"/>
  <c r="E45" i="19"/>
  <c r="E48" i="19"/>
  <c r="E52" i="19"/>
  <c r="E55" i="19"/>
  <c r="E58" i="19"/>
  <c r="E59" i="19"/>
  <c r="D90" i="19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E63" i="18"/>
  <c r="D21" i="17"/>
  <c r="D22" i="17"/>
  <c r="D23" i="17"/>
  <c r="D24" i="17"/>
  <c r="D39" i="17"/>
  <c r="D25" i="17"/>
  <c r="D26" i="17"/>
  <c r="D27" i="17"/>
  <c r="D28" i="17"/>
  <c r="D29" i="17"/>
  <c r="C57" i="20"/>
  <c r="D30" i="17"/>
  <c r="D31" i="17"/>
  <c r="D32" i="17"/>
  <c r="D33" i="17"/>
  <c r="D34" i="17"/>
  <c r="D35" i="17"/>
  <c r="D36" i="17"/>
  <c r="D37" i="17"/>
  <c r="D38" i="17"/>
  <c r="D63" i="17"/>
  <c r="F65" i="17"/>
  <c r="D38" i="21"/>
  <c r="B6" i="21"/>
  <c r="D62" i="21"/>
  <c r="F64" i="21"/>
  <c r="C53" i="20"/>
  <c r="D88" i="20"/>
  <c r="I102" i="30"/>
  <c r="E33" i="10"/>
  <c r="I104" i="30"/>
  <c r="E35" i="10"/>
  <c r="I100" i="30"/>
  <c r="E31" i="10"/>
  <c r="E37" i="10"/>
  <c r="E25" i="10"/>
  <c r="D79" i="10"/>
  <c r="D81" i="10"/>
  <c r="E81" i="10"/>
  <c r="D22" i="10"/>
  <c r="D83" i="10"/>
  <c r="E83" i="10"/>
  <c r="D24" i="10"/>
  <c r="D85" i="10"/>
  <c r="E85" i="10"/>
  <c r="D26" i="10"/>
  <c r="D87" i="10"/>
  <c r="E87" i="10"/>
  <c r="D28" i="10"/>
  <c r="D80" i="10"/>
  <c r="E80" i="10"/>
  <c r="D21" i="10"/>
  <c r="D82" i="10"/>
  <c r="E82" i="10"/>
  <c r="D23" i="10"/>
  <c r="I92" i="30"/>
  <c r="E23" i="10"/>
  <c r="I97" i="30"/>
  <c r="E28" i="10"/>
  <c r="I93" i="30"/>
  <c r="E24" i="10"/>
  <c r="E79" i="10"/>
  <c r="D97" i="10"/>
  <c r="I90" i="30"/>
  <c r="E21" i="10"/>
  <c r="I95" i="30"/>
  <c r="E26" i="10"/>
  <c r="I91" i="30"/>
  <c r="E22" i="10"/>
  <c r="D114" i="30"/>
  <c r="D115" i="30"/>
  <c r="D116" i="30"/>
  <c r="D117" i="30"/>
  <c r="D118" i="30"/>
  <c r="D119" i="30"/>
  <c r="D120" i="30"/>
  <c r="D121" i="30"/>
  <c r="D122" i="30"/>
  <c r="D123" i="30"/>
  <c r="D124" i="30"/>
  <c r="D125" i="30"/>
  <c r="D126" i="30"/>
  <c r="D127" i="30"/>
  <c r="D128" i="30"/>
  <c r="D129" i="30"/>
  <c r="D130" i="30"/>
  <c r="D131" i="30"/>
  <c r="D132" i="30"/>
  <c r="D20" i="10"/>
  <c r="E97" i="10"/>
  <c r="I89" i="30"/>
  <c r="I107" i="30"/>
  <c r="D38" i="10"/>
  <c r="E38" i="10"/>
  <c r="E20" i="10"/>
  <c r="F20" i="10"/>
  <c r="G20" i="10"/>
  <c r="F30" i="10"/>
  <c r="G30" i="10"/>
  <c r="F32" i="10"/>
  <c r="G32" i="10"/>
  <c r="F34" i="10"/>
  <c r="G34" i="10"/>
  <c r="F36" i="10"/>
  <c r="G36" i="10"/>
  <c r="F38" i="10"/>
  <c r="G38" i="10"/>
  <c r="F27" i="10"/>
  <c r="G27" i="10"/>
  <c r="F37" i="10"/>
  <c r="G37" i="10"/>
  <c r="F33" i="10"/>
  <c r="G33" i="10"/>
  <c r="F29" i="10"/>
  <c r="G29" i="10"/>
  <c r="F35" i="10"/>
  <c r="G35" i="10"/>
  <c r="F31" i="10"/>
  <c r="G31" i="10"/>
  <c r="F25" i="10"/>
  <c r="G25" i="10"/>
  <c r="F28" i="10"/>
  <c r="G28" i="10"/>
  <c r="F26" i="10"/>
  <c r="G26" i="10"/>
  <c r="F24" i="10"/>
  <c r="G24" i="10"/>
  <c r="F22" i="10"/>
  <c r="G22" i="10"/>
  <c r="F21" i="10"/>
  <c r="G21" i="10"/>
  <c r="F23" i="10"/>
  <c r="G23" i="10"/>
  <c r="F63" i="18"/>
  <c r="G47" i="17"/>
  <c r="G48" i="17"/>
  <c r="G49" i="17"/>
  <c r="G50" i="17"/>
  <c r="G51" i="17"/>
  <c r="G52" i="17"/>
  <c r="G53" i="17"/>
  <c r="G54" i="17"/>
  <c r="G55" i="17"/>
  <c r="G56" i="17"/>
  <c r="G57" i="17"/>
  <c r="G58" i="17"/>
  <c r="G61" i="17"/>
  <c r="G62" i="17"/>
  <c r="H65" i="17"/>
  <c r="G46" i="17"/>
  <c r="I65" i="17"/>
  <c r="G59" i="17"/>
  <c r="G60" i="17"/>
  <c r="G45" i="17"/>
  <c r="F65" i="18"/>
  <c r="G65" i="18"/>
  <c r="G57" i="18"/>
  <c r="G53" i="18"/>
  <c r="G45" i="18"/>
  <c r="D63" i="19"/>
  <c r="E90" i="19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H61" i="25"/>
  <c r="G41" i="25"/>
  <c r="I61" i="25"/>
  <c r="D154" i="11"/>
  <c r="I72" i="11"/>
  <c r="E81" i="11"/>
  <c r="E82" i="11"/>
  <c r="C108" i="11"/>
  <c r="D108" i="11"/>
  <c r="F108" i="11"/>
  <c r="E83" i="11"/>
  <c r="C109" i="11"/>
  <c r="D109" i="11"/>
  <c r="F109" i="11"/>
  <c r="E84" i="11"/>
  <c r="C110" i="11"/>
  <c r="D110" i="11"/>
  <c r="F110" i="11"/>
  <c r="E85" i="11"/>
  <c r="C111" i="11"/>
  <c r="D111" i="11"/>
  <c r="F111" i="11"/>
  <c r="E86" i="11"/>
  <c r="C112" i="11"/>
  <c r="D112" i="11"/>
  <c r="F112" i="11"/>
  <c r="E87" i="11"/>
  <c r="C113" i="11"/>
  <c r="D113" i="11"/>
  <c r="F113" i="11"/>
  <c r="E88" i="11"/>
  <c r="C114" i="11"/>
  <c r="D114" i="11"/>
  <c r="F114" i="11"/>
  <c r="E90" i="11"/>
  <c r="C116" i="11"/>
  <c r="D116" i="11"/>
  <c r="F116" i="11"/>
  <c r="E91" i="11"/>
  <c r="C117" i="11"/>
  <c r="D117" i="11"/>
  <c r="F117" i="11"/>
  <c r="E92" i="11"/>
  <c r="C118" i="11"/>
  <c r="D118" i="11"/>
  <c r="F118" i="11"/>
  <c r="E93" i="11"/>
  <c r="C119" i="11"/>
  <c r="D119" i="11"/>
  <c r="F119" i="11"/>
  <c r="E94" i="11"/>
  <c r="C120" i="11"/>
  <c r="D120" i="11"/>
  <c r="F120" i="11"/>
  <c r="E95" i="11"/>
  <c r="C121" i="11"/>
  <c r="D121" i="11"/>
  <c r="F121" i="11"/>
  <c r="E96" i="11"/>
  <c r="C122" i="11"/>
  <c r="D122" i="11"/>
  <c r="F122" i="11"/>
  <c r="E97" i="11"/>
  <c r="C123" i="11"/>
  <c r="D123" i="11"/>
  <c r="F123" i="11"/>
  <c r="E98" i="11"/>
  <c r="C124" i="11"/>
  <c r="D124" i="11"/>
  <c r="F124" i="11"/>
  <c r="E183" i="11"/>
  <c r="E137" i="8"/>
  <c r="D111" i="8"/>
  <c r="J69" i="8"/>
  <c r="D139" i="8"/>
  <c r="F194" i="13"/>
  <c r="F212" i="13"/>
  <c r="C212" i="13"/>
  <c r="D86" i="32"/>
  <c r="D85" i="32"/>
  <c r="D83" i="32"/>
  <c r="D82" i="32"/>
  <c r="D81" i="32"/>
  <c r="D80" i="32"/>
  <c r="D78" i="32"/>
  <c r="D77" i="32"/>
  <c r="D76" i="32"/>
  <c r="D75" i="32"/>
  <c r="D73" i="32"/>
  <c r="D72" i="32"/>
  <c r="D87" i="32"/>
  <c r="D84" i="32"/>
  <c r="D79" i="32"/>
  <c r="D74" i="32"/>
  <c r="D71" i="32"/>
  <c r="D93" i="31"/>
  <c r="E250" i="29"/>
  <c r="E248" i="29"/>
  <c r="E244" i="29"/>
  <c r="E242" i="29"/>
  <c r="E240" i="29"/>
  <c r="C66" i="28"/>
  <c r="D59" i="28"/>
  <c r="E59" i="28"/>
  <c r="G123" i="29"/>
  <c r="D313" i="29"/>
  <c r="D311" i="29"/>
  <c r="D309" i="29"/>
  <c r="D307" i="29"/>
  <c r="D305" i="29"/>
  <c r="D303" i="29"/>
  <c r="D301" i="29"/>
  <c r="D299" i="29"/>
  <c r="D196" i="29"/>
  <c r="E196" i="29"/>
  <c r="F262" i="29"/>
  <c r="E249" i="29"/>
  <c r="E239" i="29"/>
  <c r="E235" i="29"/>
  <c r="H104" i="29"/>
  <c r="H121" i="29"/>
  <c r="H122" i="29"/>
  <c r="H106" i="29"/>
  <c r="H108" i="29"/>
  <c r="H110" i="29"/>
  <c r="H112" i="29"/>
  <c r="H123" i="29"/>
  <c r="H105" i="29"/>
  <c r="H107" i="29"/>
  <c r="H109" i="29"/>
  <c r="H111" i="29"/>
  <c r="H113" i="29"/>
  <c r="H115" i="29"/>
  <c r="H117" i="29"/>
  <c r="H119" i="29"/>
  <c r="D47" i="28"/>
  <c r="E47" i="28"/>
  <c r="D58" i="28"/>
  <c r="E58" i="28"/>
  <c r="D62" i="28"/>
  <c r="E62" i="28"/>
  <c r="D49" i="28"/>
  <c r="E49" i="28"/>
  <c r="D51" i="28"/>
  <c r="E51" i="28"/>
  <c r="D56" i="28"/>
  <c r="E56" i="28"/>
  <c r="D57" i="28"/>
  <c r="E57" i="28"/>
  <c r="D60" i="28"/>
  <c r="E60" i="28"/>
  <c r="D61" i="28"/>
  <c r="E61" i="28"/>
  <c r="D64" i="28"/>
  <c r="E64" i="28"/>
  <c r="D65" i="28"/>
  <c r="E65" i="28"/>
  <c r="H118" i="29"/>
  <c r="H114" i="29"/>
  <c r="G97" i="29"/>
  <c r="G95" i="29"/>
  <c r="G93" i="29"/>
  <c r="G91" i="29"/>
  <c r="G89" i="29"/>
  <c r="G87" i="29"/>
  <c r="G85" i="29"/>
  <c r="G83" i="29"/>
  <c r="G81" i="29"/>
  <c r="C279" i="29"/>
  <c r="C282" i="29"/>
  <c r="C188" i="29"/>
  <c r="D137" i="29"/>
  <c r="D212" i="29"/>
  <c r="E212" i="29"/>
  <c r="F278" i="29"/>
  <c r="D211" i="29"/>
  <c r="E211" i="29"/>
  <c r="F277" i="29"/>
  <c r="D210" i="29"/>
  <c r="E210" i="29"/>
  <c r="F276" i="29"/>
  <c r="D209" i="29"/>
  <c r="E209" i="29"/>
  <c r="F275" i="29"/>
  <c r="D208" i="29"/>
  <c r="E208" i="29"/>
  <c r="F274" i="29"/>
  <c r="D207" i="29"/>
  <c r="E207" i="29"/>
  <c r="F273" i="29"/>
  <c r="D206" i="29"/>
  <c r="E206" i="29"/>
  <c r="F272" i="29"/>
  <c r="D205" i="29"/>
  <c r="E205" i="29"/>
  <c r="F271" i="29"/>
  <c r="D204" i="29"/>
  <c r="E204" i="29"/>
  <c r="F270" i="29"/>
  <c r="D203" i="29"/>
  <c r="E203" i="29"/>
  <c r="F269" i="29"/>
  <c r="D202" i="29"/>
  <c r="E202" i="29"/>
  <c r="F268" i="29"/>
  <c r="D201" i="29"/>
  <c r="E201" i="29"/>
  <c r="F267" i="29"/>
  <c r="D200" i="29"/>
  <c r="E200" i="29"/>
  <c r="F266" i="29"/>
  <c r="D199" i="29"/>
  <c r="E199" i="29"/>
  <c r="F265" i="29"/>
  <c r="D198" i="29"/>
  <c r="E198" i="29"/>
  <c r="F264" i="29"/>
  <c r="D197" i="29"/>
  <c r="E197" i="29"/>
  <c r="F263" i="29"/>
  <c r="D155" i="29"/>
  <c r="D174" i="29"/>
  <c r="D170" i="29"/>
  <c r="F155" i="29"/>
  <c r="D238" i="29"/>
  <c r="E238" i="29"/>
  <c r="E251" i="29"/>
  <c r="E247" i="29"/>
  <c r="E245" i="29"/>
  <c r="E243" i="29"/>
  <c r="E241" i="29"/>
  <c r="E237" i="29"/>
  <c r="I62" i="29"/>
  <c r="D298" i="29"/>
  <c r="D314" i="29"/>
  <c r="C253" i="29"/>
  <c r="E68" i="27"/>
  <c r="F67" i="27"/>
  <c r="D54" i="28"/>
  <c r="E54" i="28"/>
  <c r="D52" i="28"/>
  <c r="E52" i="28"/>
  <c r="D50" i="28"/>
  <c r="E50" i="28"/>
  <c r="D48" i="28"/>
  <c r="F93" i="28"/>
  <c r="G49" i="18"/>
  <c r="G63" i="17"/>
  <c r="H46" i="17"/>
  <c r="I46" i="17"/>
  <c r="E22" i="17"/>
  <c r="H47" i="17"/>
  <c r="I47" i="17"/>
  <c r="E23" i="17"/>
  <c r="F23" i="17"/>
  <c r="H49" i="17"/>
  <c r="I49" i="17"/>
  <c r="E25" i="17"/>
  <c r="F25" i="17"/>
  <c r="H51" i="17"/>
  <c r="I51" i="17"/>
  <c r="E27" i="17"/>
  <c r="F27" i="17"/>
  <c r="H53" i="17"/>
  <c r="I53" i="17"/>
  <c r="E29" i="17"/>
  <c r="F29" i="17"/>
  <c r="H55" i="17"/>
  <c r="I55" i="17"/>
  <c r="E31" i="17"/>
  <c r="F31" i="17"/>
  <c r="H57" i="17"/>
  <c r="I57" i="17"/>
  <c r="E33" i="17"/>
  <c r="F33" i="17"/>
  <c r="H59" i="17"/>
  <c r="I59" i="17"/>
  <c r="E35" i="17"/>
  <c r="F35" i="17"/>
  <c r="H61" i="17"/>
  <c r="I61" i="17"/>
  <c r="E37" i="17"/>
  <c r="F37" i="17"/>
  <c r="H45" i="17"/>
  <c r="H48" i="17"/>
  <c r="I48" i="17"/>
  <c r="H50" i="17"/>
  <c r="I50" i="17"/>
  <c r="E26" i="17"/>
  <c r="F26" i="17"/>
  <c r="H52" i="17"/>
  <c r="I52" i="17"/>
  <c r="E28" i="17"/>
  <c r="F28" i="17"/>
  <c r="H54" i="17"/>
  <c r="I54" i="17"/>
  <c r="E30" i="17"/>
  <c r="F30" i="17"/>
  <c r="H56" i="17"/>
  <c r="I56" i="17"/>
  <c r="E32" i="17"/>
  <c r="F32" i="17"/>
  <c r="H58" i="17"/>
  <c r="I58" i="17"/>
  <c r="E34" i="17"/>
  <c r="F34" i="17"/>
  <c r="H60" i="17"/>
  <c r="I60" i="17"/>
  <c r="E36" i="17"/>
  <c r="F36" i="17"/>
  <c r="H62" i="17"/>
  <c r="I62" i="17"/>
  <c r="E38" i="17"/>
  <c r="F38" i="17"/>
  <c r="G60" i="18"/>
  <c r="G48" i="18"/>
  <c r="G52" i="18"/>
  <c r="G59" i="18"/>
  <c r="H65" i="18"/>
  <c r="G50" i="18"/>
  <c r="G54" i="18"/>
  <c r="G56" i="18"/>
  <c r="G58" i="18"/>
  <c r="G62" i="18"/>
  <c r="G46" i="18"/>
  <c r="G47" i="18"/>
  <c r="G51" i="18"/>
  <c r="G55" i="18"/>
  <c r="G61" i="18"/>
  <c r="H41" i="25"/>
  <c r="H43" i="25"/>
  <c r="H44" i="25"/>
  <c r="H45" i="25"/>
  <c r="I45" i="25"/>
  <c r="E21" i="25"/>
  <c r="F21" i="25"/>
  <c r="H46" i="25"/>
  <c r="H47" i="25"/>
  <c r="H48" i="25"/>
  <c r="H49" i="25"/>
  <c r="I49" i="25"/>
  <c r="E25" i="25"/>
  <c r="F25" i="25"/>
  <c r="H50" i="25"/>
  <c r="H51" i="25"/>
  <c r="H52" i="25"/>
  <c r="H53" i="25"/>
  <c r="I53" i="25"/>
  <c r="E29" i="25"/>
  <c r="F29" i="25"/>
  <c r="H54" i="25"/>
  <c r="H55" i="25"/>
  <c r="H56" i="25"/>
  <c r="H57" i="25"/>
  <c r="I57" i="25"/>
  <c r="E33" i="25"/>
  <c r="F33" i="25"/>
  <c r="H58" i="25"/>
  <c r="H42" i="25"/>
  <c r="I42" i="25"/>
  <c r="E18" i="25"/>
  <c r="I55" i="25"/>
  <c r="E31" i="25"/>
  <c r="F31" i="25"/>
  <c r="I51" i="25"/>
  <c r="E27" i="25"/>
  <c r="F27" i="25"/>
  <c r="I47" i="25"/>
  <c r="E23" i="25"/>
  <c r="F23" i="25"/>
  <c r="I43" i="25"/>
  <c r="E19" i="25"/>
  <c r="F19" i="25"/>
  <c r="G59" i="25"/>
  <c r="I41" i="25"/>
  <c r="I58" i="25"/>
  <c r="E34" i="25"/>
  <c r="F34" i="25"/>
  <c r="I56" i="25"/>
  <c r="E32" i="25"/>
  <c r="F32" i="25"/>
  <c r="I54" i="25"/>
  <c r="E30" i="25"/>
  <c r="F30" i="25"/>
  <c r="I52" i="25"/>
  <c r="E28" i="25"/>
  <c r="F28" i="25"/>
  <c r="I50" i="25"/>
  <c r="E26" i="25"/>
  <c r="F26" i="25"/>
  <c r="I48" i="25"/>
  <c r="E24" i="25"/>
  <c r="F24" i="25"/>
  <c r="I46" i="25"/>
  <c r="E22" i="25"/>
  <c r="F22" i="25"/>
  <c r="I44" i="25"/>
  <c r="E20" i="25"/>
  <c r="F20" i="25"/>
  <c r="F18" i="25"/>
  <c r="C107" i="11"/>
  <c r="E99" i="11"/>
  <c r="K68" i="11"/>
  <c r="K66" i="11"/>
  <c r="K69" i="8"/>
  <c r="J63" i="8"/>
  <c r="D112" i="8"/>
  <c r="E100" i="8"/>
  <c r="F100" i="8"/>
  <c r="E217" i="13"/>
  <c r="E219" i="13"/>
  <c r="G214" i="13"/>
  <c r="F214" i="13"/>
  <c r="D88" i="32"/>
  <c r="C87" i="28"/>
  <c r="G87" i="28"/>
  <c r="D34" i="28"/>
  <c r="D55" i="28"/>
  <c r="E55" i="28"/>
  <c r="D63" i="28"/>
  <c r="E63" i="28"/>
  <c r="H120" i="29"/>
  <c r="H116" i="29"/>
  <c r="D53" i="28"/>
  <c r="E53" i="28"/>
  <c r="D187" i="29"/>
  <c r="D188" i="29"/>
  <c r="D171" i="29"/>
  <c r="D175" i="29"/>
  <c r="D179" i="29"/>
  <c r="D183" i="29"/>
  <c r="E213" i="29"/>
  <c r="F279" i="29"/>
  <c r="F282" i="29"/>
  <c r="D178" i="29"/>
  <c r="D182" i="29"/>
  <c r="G98" i="29"/>
  <c r="D213" i="29"/>
  <c r="C92" i="28"/>
  <c r="G92" i="28"/>
  <c r="D39" i="28"/>
  <c r="C88" i="28"/>
  <c r="G88" i="28"/>
  <c r="D35" i="28"/>
  <c r="C84" i="28"/>
  <c r="G84" i="28"/>
  <c r="D31" i="28"/>
  <c r="C77" i="28"/>
  <c r="G77" i="28"/>
  <c r="D24" i="28"/>
  <c r="C86" i="28"/>
  <c r="G86" i="28"/>
  <c r="D33" i="28"/>
  <c r="D168" i="29"/>
  <c r="D172" i="29"/>
  <c r="D176" i="29"/>
  <c r="D169" i="29"/>
  <c r="D173" i="29"/>
  <c r="D177" i="29"/>
  <c r="D181" i="29"/>
  <c r="D185" i="29"/>
  <c r="D180" i="29"/>
  <c r="D184" i="29"/>
  <c r="F102" i="28"/>
  <c r="D40" i="28"/>
  <c r="C89" i="28"/>
  <c r="G89" i="28"/>
  <c r="D36" i="28"/>
  <c r="C85" i="28"/>
  <c r="G85" i="28"/>
  <c r="D32" i="28"/>
  <c r="C79" i="28"/>
  <c r="G79" i="28"/>
  <c r="D26" i="28"/>
  <c r="C90" i="28"/>
  <c r="G90" i="28"/>
  <c r="D37" i="28"/>
  <c r="C75" i="28"/>
  <c r="G75" i="28"/>
  <c r="D22" i="28"/>
  <c r="E48" i="28"/>
  <c r="D66" i="28"/>
  <c r="C80" i="28"/>
  <c r="G80" i="28"/>
  <c r="D27" i="28"/>
  <c r="F49" i="27"/>
  <c r="F50" i="27"/>
  <c r="F52" i="27"/>
  <c r="F54" i="27"/>
  <c r="F56" i="27"/>
  <c r="F58" i="27"/>
  <c r="F60" i="27"/>
  <c r="F62" i="27"/>
  <c r="F64" i="27"/>
  <c r="F66" i="27"/>
  <c r="C255" i="29"/>
  <c r="D227" i="29"/>
  <c r="J65" i="29"/>
  <c r="K65" i="29"/>
  <c r="F157" i="29"/>
  <c r="D255" i="29"/>
  <c r="D253" i="29"/>
  <c r="E253" i="29"/>
  <c r="C78" i="28"/>
  <c r="G78" i="28"/>
  <c r="D25" i="28"/>
  <c r="C82" i="28"/>
  <c r="G82" i="28"/>
  <c r="D29" i="28"/>
  <c r="F51" i="27"/>
  <c r="F53" i="27"/>
  <c r="F55" i="27"/>
  <c r="F57" i="27"/>
  <c r="F59" i="27"/>
  <c r="F61" i="27"/>
  <c r="F63" i="27"/>
  <c r="F65" i="27"/>
  <c r="G63" i="18"/>
  <c r="I45" i="17"/>
  <c r="H63" i="17"/>
  <c r="H46" i="18"/>
  <c r="I46" i="18"/>
  <c r="E22" i="18"/>
  <c r="H47" i="18"/>
  <c r="I47" i="18"/>
  <c r="E23" i="18"/>
  <c r="F23" i="18"/>
  <c r="H49" i="18"/>
  <c r="I49" i="18"/>
  <c r="E25" i="18"/>
  <c r="F25" i="18"/>
  <c r="H51" i="18"/>
  <c r="I51" i="18"/>
  <c r="E27" i="18"/>
  <c r="F27" i="18"/>
  <c r="H52" i="18"/>
  <c r="H54" i="18"/>
  <c r="I54" i="18"/>
  <c r="H56" i="18"/>
  <c r="H57" i="18"/>
  <c r="I57" i="18"/>
  <c r="E33" i="18"/>
  <c r="F33" i="18"/>
  <c r="H60" i="18"/>
  <c r="H62" i="18"/>
  <c r="I62" i="18"/>
  <c r="E38" i="18"/>
  <c r="F38" i="18"/>
  <c r="H48" i="18"/>
  <c r="H50" i="18"/>
  <c r="I50" i="18"/>
  <c r="E26" i="18"/>
  <c r="F26" i="18"/>
  <c r="H53" i="18"/>
  <c r="I53" i="18"/>
  <c r="E29" i="18"/>
  <c r="F29" i="18"/>
  <c r="H55" i="18"/>
  <c r="H58" i="18"/>
  <c r="I58" i="18"/>
  <c r="E34" i="18"/>
  <c r="F34" i="18"/>
  <c r="H59" i="18"/>
  <c r="H61" i="18"/>
  <c r="I61" i="18"/>
  <c r="E37" i="18"/>
  <c r="F37" i="18"/>
  <c r="H45" i="18"/>
  <c r="I52" i="18"/>
  <c r="E28" i="18"/>
  <c r="F28" i="18"/>
  <c r="I60" i="18"/>
  <c r="E36" i="18"/>
  <c r="F36" i="18"/>
  <c r="I65" i="18"/>
  <c r="I55" i="18"/>
  <c r="E31" i="18"/>
  <c r="F31" i="18"/>
  <c r="I56" i="18"/>
  <c r="E32" i="18"/>
  <c r="F32" i="18"/>
  <c r="I59" i="18"/>
  <c r="E35" i="18"/>
  <c r="F35" i="18"/>
  <c r="I48" i="18"/>
  <c r="E24" i="18"/>
  <c r="F24" i="18"/>
  <c r="E17" i="25"/>
  <c r="I59" i="25"/>
  <c r="H59" i="25"/>
  <c r="D107" i="11"/>
  <c r="C125" i="11"/>
  <c r="E98" i="8"/>
  <c r="F92" i="8"/>
  <c r="G205" i="13"/>
  <c r="H214" i="13"/>
  <c r="G195" i="13"/>
  <c r="G197" i="13"/>
  <c r="G199" i="13"/>
  <c r="G200" i="13"/>
  <c r="G202" i="13"/>
  <c r="G204" i="13"/>
  <c r="G207" i="13"/>
  <c r="G209" i="13"/>
  <c r="G211" i="13"/>
  <c r="G210" i="13"/>
  <c r="G206" i="13"/>
  <c r="G201" i="13"/>
  <c r="G196" i="13"/>
  <c r="G208" i="13"/>
  <c r="G203" i="13"/>
  <c r="G198" i="13"/>
  <c r="G194" i="13"/>
  <c r="C91" i="28"/>
  <c r="G91" i="28"/>
  <c r="D38" i="28"/>
  <c r="C81" i="28"/>
  <c r="G81" i="28"/>
  <c r="D28" i="28"/>
  <c r="C83" i="28"/>
  <c r="G83" i="28"/>
  <c r="D30" i="28"/>
  <c r="J62" i="29"/>
  <c r="E255" i="29"/>
  <c r="F68" i="27"/>
  <c r="C76" i="28"/>
  <c r="D23" i="28"/>
  <c r="D41" i="28"/>
  <c r="E66" i="28"/>
  <c r="E21" i="17"/>
  <c r="H63" i="18"/>
  <c r="I45" i="18"/>
  <c r="F17" i="25"/>
  <c r="E35" i="25"/>
  <c r="F35" i="25"/>
  <c r="F107" i="11"/>
  <c r="D125" i="11"/>
  <c r="E101" i="8"/>
  <c r="F98" i="8"/>
  <c r="G212" i="13"/>
  <c r="I195" i="13"/>
  <c r="I209" i="13"/>
  <c r="I200" i="13"/>
  <c r="H205" i="13"/>
  <c r="I205" i="13"/>
  <c r="H195" i="13"/>
  <c r="H197" i="13"/>
  <c r="I197" i="13"/>
  <c r="H199" i="13"/>
  <c r="I199" i="13"/>
  <c r="H194" i="13"/>
  <c r="H196" i="13"/>
  <c r="I196" i="13"/>
  <c r="H198" i="13"/>
  <c r="I198" i="13"/>
  <c r="H200" i="13"/>
  <c r="H202" i="13"/>
  <c r="I202" i="13"/>
  <c r="H204" i="13"/>
  <c r="I204" i="13"/>
  <c r="H207" i="13"/>
  <c r="I207" i="13"/>
  <c r="H209" i="13"/>
  <c r="H211" i="13"/>
  <c r="I211" i="13"/>
  <c r="H201" i="13"/>
  <c r="I201" i="13"/>
  <c r="H203" i="13"/>
  <c r="I203" i="13"/>
  <c r="H206" i="13"/>
  <c r="I206" i="13"/>
  <c r="H208" i="13"/>
  <c r="I208" i="13"/>
  <c r="H210" i="13"/>
  <c r="I210" i="13"/>
  <c r="I214" i="13"/>
  <c r="G76" i="28"/>
  <c r="C93" i="28"/>
  <c r="F239" i="29"/>
  <c r="F249" i="29"/>
  <c r="F255" i="29"/>
  <c r="F252" i="29"/>
  <c r="F248" i="29"/>
  <c r="F254" i="29"/>
  <c r="F244" i="29"/>
  <c r="F236" i="29"/>
  <c r="F250" i="29"/>
  <c r="F240" i="29"/>
  <c r="F235" i="29"/>
  <c r="F246" i="29"/>
  <c r="F242" i="29"/>
  <c r="F238" i="29"/>
  <c r="F241" i="29"/>
  <c r="F251" i="29"/>
  <c r="F237" i="29"/>
  <c r="F247" i="29"/>
  <c r="F245" i="29"/>
  <c r="F243" i="29"/>
  <c r="F21" i="17"/>
  <c r="E21" i="18"/>
  <c r="G18" i="25"/>
  <c r="H18" i="25"/>
  <c r="G34" i="25"/>
  <c r="H34" i="25"/>
  <c r="G21" i="25"/>
  <c r="H21" i="25"/>
  <c r="G29" i="25"/>
  <c r="H29" i="25"/>
  <c r="G22" i="25"/>
  <c r="H22" i="25"/>
  <c r="G30" i="25"/>
  <c r="H30" i="25"/>
  <c r="G23" i="25"/>
  <c r="H23" i="25"/>
  <c r="G31" i="25"/>
  <c r="H31" i="25"/>
  <c r="G20" i="25"/>
  <c r="H20" i="25"/>
  <c r="G28" i="25"/>
  <c r="H28" i="25"/>
  <c r="G25" i="25"/>
  <c r="H25" i="25"/>
  <c r="G33" i="25"/>
  <c r="H33" i="25"/>
  <c r="G26" i="25"/>
  <c r="H26" i="25"/>
  <c r="G19" i="25"/>
  <c r="H19" i="25"/>
  <c r="G27" i="25"/>
  <c r="H27" i="25"/>
  <c r="G35" i="25"/>
  <c r="H35" i="25"/>
  <c r="G24" i="25"/>
  <c r="H24" i="25"/>
  <c r="G32" i="25"/>
  <c r="H32" i="25"/>
  <c r="G17" i="25"/>
  <c r="H17" i="25"/>
  <c r="F125" i="11"/>
  <c r="G92" i="8"/>
  <c r="C131" i="8"/>
  <c r="D131" i="8"/>
  <c r="F131" i="8"/>
  <c r="D32" i="8"/>
  <c r="H212" i="13"/>
  <c r="I194" i="13"/>
  <c r="I212" i="13"/>
  <c r="F101" i="28"/>
  <c r="F103" i="28"/>
  <c r="H95" i="28"/>
  <c r="F99" i="28"/>
  <c r="G95" i="28"/>
  <c r="F21" i="18"/>
  <c r="G115" i="11"/>
  <c r="C144" i="11"/>
  <c r="E144" i="11"/>
  <c r="F144" i="11"/>
  <c r="C173" i="11"/>
  <c r="G124" i="11"/>
  <c r="C153" i="11"/>
  <c r="E153" i="11"/>
  <c r="F153" i="11"/>
  <c r="C182" i="11"/>
  <c r="G120" i="11"/>
  <c r="C149" i="11"/>
  <c r="E149" i="11"/>
  <c r="F149" i="11"/>
  <c r="C178" i="11"/>
  <c r="G116" i="11"/>
  <c r="C145" i="11"/>
  <c r="E145" i="11"/>
  <c r="F145" i="11"/>
  <c r="C174" i="11"/>
  <c r="G111" i="11"/>
  <c r="C140" i="11"/>
  <c r="E140" i="11"/>
  <c r="F140" i="11"/>
  <c r="C169" i="11"/>
  <c r="G123" i="11"/>
  <c r="C152" i="11"/>
  <c r="E152" i="11"/>
  <c r="F152" i="11"/>
  <c r="C181" i="11"/>
  <c r="G119" i="11"/>
  <c r="C148" i="11"/>
  <c r="E148" i="11"/>
  <c r="F148" i="11"/>
  <c r="C177" i="11"/>
  <c r="G114" i="11"/>
  <c r="C143" i="11"/>
  <c r="E143" i="11"/>
  <c r="F143" i="11"/>
  <c r="C172" i="11"/>
  <c r="G110" i="11"/>
  <c r="C139" i="11"/>
  <c r="E139" i="11"/>
  <c r="F139" i="11"/>
  <c r="C168" i="11"/>
  <c r="G122" i="11"/>
  <c r="C151" i="11"/>
  <c r="E151" i="11"/>
  <c r="F151" i="11"/>
  <c r="C180" i="11"/>
  <c r="G118" i="11"/>
  <c r="C147" i="11"/>
  <c r="E147" i="11"/>
  <c r="F147" i="11"/>
  <c r="C176" i="11"/>
  <c r="G113" i="11"/>
  <c r="C142" i="11"/>
  <c r="E142" i="11"/>
  <c r="F142" i="11"/>
  <c r="C171" i="11"/>
  <c r="G109" i="11"/>
  <c r="C138" i="11"/>
  <c r="E138" i="11"/>
  <c r="F138" i="11"/>
  <c r="C167" i="11"/>
  <c r="G121" i="11"/>
  <c r="C150" i="11"/>
  <c r="E150" i="11"/>
  <c r="F150" i="11"/>
  <c r="C179" i="11"/>
  <c r="G117" i="11"/>
  <c r="C146" i="11"/>
  <c r="E146" i="11"/>
  <c r="F146" i="11"/>
  <c r="C175" i="11"/>
  <c r="G112" i="11"/>
  <c r="C141" i="11"/>
  <c r="E141" i="11"/>
  <c r="F141" i="11"/>
  <c r="C170" i="11"/>
  <c r="G108" i="11"/>
  <c r="C137" i="11"/>
  <c r="E137" i="11"/>
  <c r="F137" i="11"/>
  <c r="C166" i="11"/>
  <c r="G107" i="11"/>
  <c r="H76" i="28"/>
  <c r="H79" i="28"/>
  <c r="H84" i="28"/>
  <c r="H86" i="28"/>
  <c r="H88" i="28"/>
  <c r="H90" i="28"/>
  <c r="H92" i="28"/>
  <c r="H83" i="28"/>
  <c r="H85" i="28"/>
  <c r="H87" i="28"/>
  <c r="H89" i="28"/>
  <c r="H91" i="28"/>
  <c r="C136" i="11"/>
  <c r="G125" i="11"/>
  <c r="F170" i="11"/>
  <c r="D27" i="11"/>
  <c r="D36" i="11"/>
  <c r="F179" i="11"/>
  <c r="F171" i="11"/>
  <c r="D28" i="11"/>
  <c r="D37" i="11"/>
  <c r="F180" i="11"/>
  <c r="F172" i="11"/>
  <c r="D29" i="11"/>
  <c r="D38" i="11"/>
  <c r="F181" i="11"/>
  <c r="F174" i="11"/>
  <c r="D31" i="11"/>
  <c r="D39" i="11"/>
  <c r="F182" i="11"/>
  <c r="D23" i="11"/>
  <c r="F166" i="11"/>
  <c r="F175" i="11"/>
  <c r="D32" i="11"/>
  <c r="F167" i="11"/>
  <c r="D24" i="11"/>
  <c r="D33" i="11"/>
  <c r="F176" i="11"/>
  <c r="F168" i="11"/>
  <c r="D25" i="11"/>
  <c r="F177" i="11"/>
  <c r="D34" i="11"/>
  <c r="F169" i="11"/>
  <c r="D26" i="11"/>
  <c r="D35" i="11"/>
  <c r="F178" i="11"/>
  <c r="F173" i="11"/>
  <c r="D30" i="11"/>
  <c r="E136" i="11"/>
  <c r="C154" i="11"/>
  <c r="F136" i="11"/>
  <c r="E154" i="11"/>
  <c r="C165" i="11"/>
  <c r="F154" i="11"/>
  <c r="F165" i="11"/>
  <c r="C183" i="11"/>
  <c r="D22" i="11"/>
  <c r="D40" i="11"/>
  <c r="F185" i="11"/>
  <c r="G185" i="11"/>
  <c r="F183" i="11"/>
  <c r="H185" i="11"/>
  <c r="G181" i="11"/>
  <c r="G177" i="11"/>
  <c r="G173" i="11"/>
  <c r="G169" i="11"/>
  <c r="G180" i="11"/>
  <c r="G176" i="11"/>
  <c r="G172" i="11"/>
  <c r="G168" i="11"/>
  <c r="G165" i="11"/>
  <c r="G179" i="11"/>
  <c r="G175" i="11"/>
  <c r="G171" i="11"/>
  <c r="G167" i="11"/>
  <c r="G182" i="11"/>
  <c r="G178" i="11"/>
  <c r="G174" i="11"/>
  <c r="G170" i="11"/>
  <c r="G166" i="11"/>
  <c r="I185" i="11"/>
  <c r="G183" i="11"/>
  <c r="H167" i="11"/>
  <c r="I167" i="11"/>
  <c r="E24" i="11"/>
  <c r="H168" i="11"/>
  <c r="I168" i="11"/>
  <c r="E25" i="11"/>
  <c r="H170" i="11"/>
  <c r="I170" i="11"/>
  <c r="E27" i="11"/>
  <c r="H172" i="11"/>
  <c r="I172" i="11"/>
  <c r="E29" i="11"/>
  <c r="H174" i="11"/>
  <c r="I174" i="11"/>
  <c r="E31" i="11"/>
  <c r="H177" i="11"/>
  <c r="I177" i="11"/>
  <c r="E34" i="11"/>
  <c r="H166" i="11"/>
  <c r="I166" i="11"/>
  <c r="E23" i="11"/>
  <c r="H176" i="11"/>
  <c r="I176" i="11"/>
  <c r="E33" i="11"/>
  <c r="H178" i="11"/>
  <c r="I178" i="11"/>
  <c r="E35" i="11"/>
  <c r="H180" i="11"/>
  <c r="I180" i="11"/>
  <c r="E37" i="11"/>
  <c r="H182" i="11"/>
  <c r="I182" i="11"/>
  <c r="E39" i="11"/>
  <c r="H165" i="11"/>
  <c r="H179" i="11"/>
  <c r="I179" i="11"/>
  <c r="E36" i="11"/>
  <c r="H173" i="11"/>
  <c r="I173" i="11"/>
  <c r="E30" i="11"/>
  <c r="H169" i="11"/>
  <c r="I169" i="11"/>
  <c r="E26" i="11"/>
  <c r="H181" i="11"/>
  <c r="I181" i="11"/>
  <c r="E38" i="11"/>
  <c r="H175" i="11"/>
  <c r="I175" i="11"/>
  <c r="E32" i="11"/>
  <c r="H171" i="11"/>
  <c r="I171" i="11"/>
  <c r="E28" i="11"/>
  <c r="F39" i="11"/>
  <c r="H106" i="30"/>
  <c r="F31" i="11"/>
  <c r="H98" i="30"/>
  <c r="F27" i="11"/>
  <c r="H94" i="30"/>
  <c r="F37" i="11"/>
  <c r="H104" i="30"/>
  <c r="H96" i="30"/>
  <c r="F29" i="11"/>
  <c r="F25" i="11"/>
  <c r="H92" i="30"/>
  <c r="H99" i="30"/>
  <c r="F32" i="11"/>
  <c r="F26" i="11"/>
  <c r="H93" i="30"/>
  <c r="H103" i="30"/>
  <c r="F36" i="11"/>
  <c r="F35" i="11"/>
  <c r="H102" i="30"/>
  <c r="F23" i="11"/>
  <c r="H90" i="30"/>
  <c r="F24" i="11"/>
  <c r="H91" i="30"/>
  <c r="H95" i="30"/>
  <c r="F28" i="11"/>
  <c r="H105" i="30"/>
  <c r="F38" i="11"/>
  <c r="H97" i="30"/>
  <c r="F30" i="11"/>
  <c r="H183" i="11"/>
  <c r="F33" i="11"/>
  <c r="H100" i="30"/>
  <c r="F34" i="11"/>
  <c r="H101" i="30"/>
  <c r="I165" i="11"/>
  <c r="E22" i="11"/>
  <c r="I183" i="11"/>
  <c r="E40" i="11"/>
  <c r="F40" i="11"/>
  <c r="H89" i="30"/>
  <c r="F22" i="11"/>
  <c r="G22" i="11"/>
  <c r="H22" i="11"/>
  <c r="H107" i="30"/>
  <c r="G40" i="11"/>
  <c r="H40" i="11"/>
  <c r="G34" i="11"/>
  <c r="H34" i="11"/>
  <c r="G30" i="11"/>
  <c r="H30" i="11"/>
  <c r="G28" i="11"/>
  <c r="H28" i="11"/>
  <c r="G32" i="11"/>
  <c r="H32" i="11"/>
  <c r="G24" i="11"/>
  <c r="H24" i="11"/>
  <c r="G35" i="11"/>
  <c r="H35" i="11"/>
  <c r="G25" i="11"/>
  <c r="H25" i="11"/>
  <c r="G27" i="11"/>
  <c r="H27" i="11"/>
  <c r="G39" i="11"/>
  <c r="H39" i="11"/>
  <c r="G33" i="11"/>
  <c r="H33" i="11"/>
  <c r="G38" i="11"/>
  <c r="H38" i="11"/>
  <c r="G36" i="11"/>
  <c r="H36" i="11"/>
  <c r="G29" i="11"/>
  <c r="H29" i="11"/>
  <c r="G23" i="11"/>
  <c r="H23" i="11"/>
  <c r="G26" i="11"/>
  <c r="H26" i="11"/>
  <c r="G37" i="11"/>
  <c r="H37" i="11"/>
  <c r="G31" i="11"/>
  <c r="H31" i="11"/>
  <c r="I63" i="9"/>
  <c r="D114" i="9"/>
  <c r="D94" i="9"/>
  <c r="I69" i="9"/>
  <c r="K71" i="9"/>
  <c r="D115" i="9"/>
  <c r="D100" i="9"/>
  <c r="D101" i="9"/>
  <c r="D103" i="9"/>
  <c r="E94" i="9"/>
  <c r="H94" i="9"/>
  <c r="C134" i="9"/>
  <c r="D134" i="9"/>
  <c r="C160" i="9"/>
  <c r="K69" i="9"/>
  <c r="D32" i="9"/>
  <c r="F160" i="9"/>
  <c r="E83" i="9"/>
  <c r="H83" i="9"/>
  <c r="C123" i="9"/>
  <c r="D123" i="9"/>
  <c r="C149" i="9"/>
  <c r="E85" i="9"/>
  <c r="H85" i="9"/>
  <c r="C125" i="9"/>
  <c r="D125" i="9"/>
  <c r="C151" i="9"/>
  <c r="E87" i="9"/>
  <c r="H87" i="9"/>
  <c r="C127" i="9"/>
  <c r="D127" i="9"/>
  <c r="C153" i="9"/>
  <c r="E89" i="9"/>
  <c r="H89" i="9"/>
  <c r="C129" i="9"/>
  <c r="D129" i="9"/>
  <c r="C155" i="9"/>
  <c r="E91" i="9"/>
  <c r="H91" i="9"/>
  <c r="C131" i="9"/>
  <c r="D131" i="9"/>
  <c r="C157" i="9"/>
  <c r="E93" i="9"/>
  <c r="H93" i="9"/>
  <c r="C133" i="9"/>
  <c r="D133" i="9"/>
  <c r="C159" i="9"/>
  <c r="E96" i="9"/>
  <c r="H96" i="9"/>
  <c r="C136" i="9"/>
  <c r="D136" i="9"/>
  <c r="C162" i="9"/>
  <c r="E98" i="9"/>
  <c r="H98" i="9"/>
  <c r="C138" i="9"/>
  <c r="D138" i="9"/>
  <c r="C164" i="9"/>
  <c r="E82" i="9"/>
  <c r="E84" i="9"/>
  <c r="H84" i="9"/>
  <c r="C124" i="9"/>
  <c r="D124" i="9"/>
  <c r="C150" i="9"/>
  <c r="E86" i="9"/>
  <c r="H86" i="9"/>
  <c r="C126" i="9"/>
  <c r="D126" i="9"/>
  <c r="C152" i="9"/>
  <c r="E88" i="9"/>
  <c r="H88" i="9"/>
  <c r="C128" i="9"/>
  <c r="D128" i="9"/>
  <c r="C154" i="9"/>
  <c r="E90" i="9"/>
  <c r="H90" i="9"/>
  <c r="C130" i="9"/>
  <c r="D130" i="9"/>
  <c r="C156" i="9"/>
  <c r="E92" i="9"/>
  <c r="H92" i="9"/>
  <c r="C132" i="9"/>
  <c r="D132" i="9"/>
  <c r="C158" i="9"/>
  <c r="E95" i="9"/>
  <c r="H95" i="9"/>
  <c r="C135" i="9"/>
  <c r="D135" i="9"/>
  <c r="C161" i="9"/>
  <c r="E97" i="9"/>
  <c r="H97" i="9"/>
  <c r="C137" i="9"/>
  <c r="D137" i="9"/>
  <c r="C163" i="9"/>
  <c r="E99" i="9"/>
  <c r="H99" i="9"/>
  <c r="C139" i="9"/>
  <c r="D139" i="9"/>
  <c r="C165" i="9"/>
  <c r="D35" i="9"/>
  <c r="F163" i="9"/>
  <c r="D30" i="9"/>
  <c r="F158" i="9"/>
  <c r="D26" i="9"/>
  <c r="F154" i="9"/>
  <c r="D22" i="9"/>
  <c r="F150" i="9"/>
  <c r="D36" i="9"/>
  <c r="F164" i="9"/>
  <c r="D31" i="9"/>
  <c r="F159" i="9"/>
  <c r="D27" i="9"/>
  <c r="F155" i="9"/>
  <c r="D23" i="9"/>
  <c r="F151" i="9"/>
  <c r="D37" i="9"/>
  <c r="F165" i="9"/>
  <c r="D33" i="9"/>
  <c r="F161" i="9"/>
  <c r="D28" i="9"/>
  <c r="F156" i="9"/>
  <c r="D24" i="9"/>
  <c r="F152" i="9"/>
  <c r="E101" i="9"/>
  <c r="H82" i="9"/>
  <c r="D34" i="9"/>
  <c r="F162" i="9"/>
  <c r="D29" i="9"/>
  <c r="F157" i="9"/>
  <c r="D25" i="9"/>
  <c r="F153" i="9"/>
  <c r="D21" i="9"/>
  <c r="F149" i="9"/>
  <c r="C122" i="9"/>
  <c r="H101" i="9"/>
  <c r="D122" i="9"/>
  <c r="C140" i="9"/>
  <c r="D140" i="9"/>
  <c r="C148" i="9"/>
  <c r="D20" i="9"/>
  <c r="D38" i="9"/>
  <c r="C166" i="9"/>
  <c r="F148" i="9"/>
  <c r="F166" i="9"/>
  <c r="F168" i="9"/>
  <c r="G168" i="9"/>
  <c r="G149" i="9"/>
  <c r="G153" i="9"/>
  <c r="G157" i="9"/>
  <c r="G161" i="9"/>
  <c r="G148" i="9"/>
  <c r="G154" i="9"/>
  <c r="G162" i="9"/>
  <c r="G152" i="9"/>
  <c r="G160" i="9"/>
  <c r="H168" i="9"/>
  <c r="G151" i="9"/>
  <c r="G155" i="9"/>
  <c r="G159" i="9"/>
  <c r="G163" i="9"/>
  <c r="G150" i="9"/>
  <c r="G158" i="9"/>
  <c r="G164" i="9"/>
  <c r="G156" i="9"/>
  <c r="G165" i="9"/>
  <c r="H149" i="9"/>
  <c r="H151" i="9"/>
  <c r="H153" i="9"/>
  <c r="H157" i="9"/>
  <c r="H161" i="9"/>
  <c r="H165" i="9"/>
  <c r="I165" i="9"/>
  <c r="E37" i="9"/>
  <c r="H155" i="9"/>
  <c r="I155" i="9"/>
  <c r="E27" i="9"/>
  <c r="H159" i="9"/>
  <c r="H163" i="9"/>
  <c r="I163" i="9"/>
  <c r="E35" i="9"/>
  <c r="H164" i="9"/>
  <c r="H150" i="9"/>
  <c r="H152" i="9"/>
  <c r="H154" i="9"/>
  <c r="H156" i="9"/>
  <c r="I156" i="9"/>
  <c r="E28" i="9"/>
  <c r="H158" i="9"/>
  <c r="I158" i="9"/>
  <c r="E30" i="9"/>
  <c r="H160" i="9"/>
  <c r="H162" i="9"/>
  <c r="H148" i="9"/>
  <c r="H166" i="9"/>
  <c r="I152" i="9"/>
  <c r="E24" i="9"/>
  <c r="I154" i="9"/>
  <c r="E26" i="9"/>
  <c r="I161" i="9"/>
  <c r="E33" i="9"/>
  <c r="I153" i="9"/>
  <c r="E25" i="9"/>
  <c r="I164" i="9"/>
  <c r="E36" i="9"/>
  <c r="I150" i="9"/>
  <c r="E22" i="9"/>
  <c r="I159" i="9"/>
  <c r="E31" i="9"/>
  <c r="I151" i="9"/>
  <c r="E23" i="9"/>
  <c r="I160" i="9"/>
  <c r="E32" i="9"/>
  <c r="I162" i="9"/>
  <c r="E34" i="9"/>
  <c r="G166" i="9"/>
  <c r="I148" i="9"/>
  <c r="I157" i="9"/>
  <c r="E29" i="9"/>
  <c r="I149" i="9"/>
  <c r="E21" i="9"/>
  <c r="F28" i="9"/>
  <c r="F37" i="9"/>
  <c r="F30" i="9"/>
  <c r="F35" i="9"/>
  <c r="F27" i="9"/>
  <c r="E20" i="9"/>
  <c r="I166" i="9"/>
  <c r="F29" i="9"/>
  <c r="F32" i="9"/>
  <c r="F31" i="9"/>
  <c r="F36" i="9"/>
  <c r="F33" i="9"/>
  <c r="F24" i="9"/>
  <c r="F21" i="9"/>
  <c r="F34" i="9"/>
  <c r="F23" i="9"/>
  <c r="F22" i="9"/>
  <c r="F25" i="9"/>
  <c r="F26" i="9"/>
  <c r="F20" i="9"/>
  <c r="E38" i="9"/>
  <c r="F38" i="9"/>
  <c r="G38" i="9"/>
  <c r="H38" i="9"/>
  <c r="G27" i="9"/>
  <c r="H27" i="9"/>
  <c r="G26" i="9"/>
  <c r="H26" i="9"/>
  <c r="G25" i="9"/>
  <c r="H25" i="9"/>
  <c r="G22" i="9"/>
  <c r="H22" i="9"/>
  <c r="G23" i="9"/>
  <c r="H23" i="9"/>
  <c r="G34" i="9"/>
  <c r="H34" i="9"/>
  <c r="G24" i="9"/>
  <c r="H24" i="9"/>
  <c r="G33" i="9"/>
  <c r="H33" i="9"/>
  <c r="G36" i="9"/>
  <c r="H36" i="9"/>
  <c r="G31" i="9"/>
  <c r="H31" i="9"/>
  <c r="G32" i="9"/>
  <c r="H32" i="9"/>
  <c r="G35" i="9"/>
  <c r="H35" i="9"/>
  <c r="G30" i="9"/>
  <c r="H30" i="9"/>
  <c r="G37" i="9"/>
  <c r="H37" i="9"/>
  <c r="G28" i="9"/>
  <c r="H28" i="9"/>
  <c r="G29" i="9"/>
  <c r="H29" i="9"/>
  <c r="G21" i="9"/>
  <c r="H21" i="9"/>
  <c r="G20" i="9"/>
  <c r="H20" i="9"/>
  <c r="G93" i="28"/>
  <c r="H78" i="28"/>
  <c r="H82" i="28"/>
  <c r="H75" i="28"/>
  <c r="H80" i="28"/>
  <c r="I95" i="28"/>
  <c r="H77" i="28"/>
  <c r="H81" i="28"/>
  <c r="G239" i="29"/>
  <c r="G265" i="29"/>
  <c r="G255" i="29"/>
  <c r="G252" i="29"/>
  <c r="G278" i="29"/>
  <c r="G254" i="29"/>
  <c r="G281" i="29"/>
  <c r="G236" i="29"/>
  <c r="G262" i="29"/>
  <c r="G240" i="29"/>
  <c r="G266" i="29"/>
  <c r="G246" i="29"/>
  <c r="G272" i="29"/>
  <c r="G238" i="29"/>
  <c r="G264" i="29"/>
  <c r="G251" i="29"/>
  <c r="G277" i="29"/>
  <c r="G247" i="29"/>
  <c r="G273" i="29"/>
  <c r="G243" i="29"/>
  <c r="G269" i="29"/>
  <c r="D232" i="29"/>
  <c r="G249" i="29"/>
  <c r="G275" i="29"/>
  <c r="G248" i="29"/>
  <c r="G274" i="29"/>
  <c r="G244" i="29"/>
  <c r="G270" i="29"/>
  <c r="G250" i="29"/>
  <c r="G276" i="29"/>
  <c r="G235" i="29"/>
  <c r="G261" i="29"/>
  <c r="G242" i="29"/>
  <c r="G268" i="29"/>
  <c r="G241" i="29"/>
  <c r="G267" i="29"/>
  <c r="G237" i="29"/>
  <c r="G263" i="29"/>
  <c r="G245" i="29"/>
  <c r="G271" i="29"/>
  <c r="G67" i="27"/>
  <c r="G49" i="27"/>
  <c r="G50" i="27"/>
  <c r="G52" i="27"/>
  <c r="G54" i="27"/>
  <c r="G56" i="27"/>
  <c r="G58" i="27"/>
  <c r="G60" i="27"/>
  <c r="G62" i="27"/>
  <c r="G64" i="27"/>
  <c r="G66" i="27"/>
  <c r="G51" i="27"/>
  <c r="G53" i="27"/>
  <c r="G55" i="27"/>
  <c r="G57" i="27"/>
  <c r="G59" i="27"/>
  <c r="G61" i="27"/>
  <c r="G63" i="27"/>
  <c r="G65" i="27"/>
  <c r="G64" i="32"/>
  <c r="H64" i="32"/>
  <c r="G60" i="32"/>
  <c r="H60" i="32"/>
  <c r="G56" i="32"/>
  <c r="H56" i="32"/>
  <c r="G52" i="32"/>
  <c r="H52" i="32"/>
  <c r="G48" i="32"/>
  <c r="H48" i="32"/>
  <c r="G63" i="32"/>
  <c r="H63" i="32"/>
  <c r="G61" i="32"/>
  <c r="H61" i="32"/>
  <c r="G59" i="32"/>
  <c r="H59" i="32"/>
  <c r="G57" i="32"/>
  <c r="H57" i="32"/>
  <c r="G55" i="32"/>
  <c r="H55" i="32"/>
  <c r="G53" i="32"/>
  <c r="H53" i="32"/>
  <c r="G51" i="32"/>
  <c r="H51" i="32"/>
  <c r="G49" i="32"/>
  <c r="H49" i="32"/>
  <c r="G47" i="32"/>
  <c r="H47" i="32"/>
  <c r="C87" i="32"/>
  <c r="F87" i="32"/>
  <c r="D36" i="32"/>
  <c r="C85" i="32"/>
  <c r="F85" i="32"/>
  <c r="D34" i="32"/>
  <c r="C83" i="32"/>
  <c r="F83" i="32"/>
  <c r="D32" i="32"/>
  <c r="C81" i="32"/>
  <c r="F81" i="32"/>
  <c r="D30" i="32"/>
  <c r="C79" i="32"/>
  <c r="F79" i="32"/>
  <c r="D28" i="32"/>
  <c r="C77" i="32"/>
  <c r="F77" i="32"/>
  <c r="D26" i="32"/>
  <c r="C75" i="32"/>
  <c r="F75" i="32"/>
  <c r="D24" i="32"/>
  <c r="C73" i="32"/>
  <c r="F73" i="32"/>
  <c r="D22" i="32"/>
  <c r="C71" i="32"/>
  <c r="F71" i="32"/>
  <c r="D20" i="32"/>
  <c r="E94" i="32"/>
  <c r="D37" i="32"/>
  <c r="D35" i="32"/>
  <c r="C86" i="32"/>
  <c r="F86" i="32"/>
  <c r="D33" i="32"/>
  <c r="C84" i="32"/>
  <c r="F84" i="32"/>
  <c r="C82" i="32"/>
  <c r="F82" i="32"/>
  <c r="D31" i="32"/>
  <c r="C80" i="32"/>
  <c r="F80" i="32"/>
  <c r="D29" i="32"/>
  <c r="C78" i="32"/>
  <c r="F78" i="32"/>
  <c r="D27" i="32"/>
  <c r="D25" i="32"/>
  <c r="C76" i="32"/>
  <c r="F76" i="32"/>
  <c r="C74" i="32"/>
  <c r="F74" i="32"/>
  <c r="D23" i="32"/>
  <c r="C72" i="32"/>
  <c r="F72" i="32"/>
  <c r="D21" i="32"/>
  <c r="H46" i="32"/>
  <c r="G65" i="32"/>
  <c r="G84" i="8"/>
  <c r="C123" i="8"/>
  <c r="D123" i="8"/>
  <c r="F123" i="8"/>
  <c r="G86" i="8"/>
  <c r="C125" i="8"/>
  <c r="D125" i="8"/>
  <c r="F125" i="8"/>
  <c r="G88" i="8"/>
  <c r="C127" i="8"/>
  <c r="D127" i="8"/>
  <c r="F127" i="8"/>
  <c r="G90" i="8"/>
  <c r="C129" i="8"/>
  <c r="D129" i="8"/>
  <c r="F129" i="8"/>
  <c r="G82" i="8"/>
  <c r="C121" i="8"/>
  <c r="D121" i="8"/>
  <c r="F121" i="8"/>
  <c r="G80" i="8"/>
  <c r="G96" i="8"/>
  <c r="C135" i="8"/>
  <c r="D135" i="8"/>
  <c r="F135" i="8"/>
  <c r="G97" i="8"/>
  <c r="C136" i="8"/>
  <c r="D136" i="8"/>
  <c r="F136" i="8"/>
  <c r="G91" i="8"/>
  <c r="C130" i="8"/>
  <c r="D130" i="8"/>
  <c r="F130" i="8"/>
  <c r="G89" i="8"/>
  <c r="C128" i="8"/>
  <c r="D128" i="8"/>
  <c r="F128" i="8"/>
  <c r="G87" i="8"/>
  <c r="C126" i="8"/>
  <c r="D126" i="8"/>
  <c r="F126" i="8"/>
  <c r="G85" i="8"/>
  <c r="C124" i="8"/>
  <c r="D124" i="8"/>
  <c r="F124" i="8"/>
  <c r="G83" i="8"/>
  <c r="C122" i="8"/>
  <c r="D122" i="8"/>
  <c r="F122" i="8"/>
  <c r="G81" i="8"/>
  <c r="C120" i="8"/>
  <c r="D120" i="8"/>
  <c r="F120" i="8"/>
  <c r="G95" i="8"/>
  <c r="C134" i="8"/>
  <c r="D134" i="8"/>
  <c r="F134" i="8"/>
  <c r="G93" i="8"/>
  <c r="C132" i="8"/>
  <c r="D132" i="8"/>
  <c r="F132" i="8"/>
  <c r="E158" i="8"/>
  <c r="G94" i="8"/>
  <c r="C133" i="8"/>
  <c r="D133" i="8"/>
  <c r="F133" i="8"/>
  <c r="E109" i="13"/>
  <c r="E107" i="13"/>
  <c r="C55" i="12"/>
  <c r="E105" i="13"/>
  <c r="E103" i="13"/>
  <c r="E101" i="13"/>
  <c r="E99" i="13"/>
  <c r="E97" i="13"/>
  <c r="E95" i="13"/>
  <c r="E93" i="13"/>
  <c r="C57" i="12"/>
  <c r="C53" i="12"/>
  <c r="C51" i="12"/>
  <c r="C49" i="12"/>
  <c r="C47" i="12"/>
  <c r="C45" i="12"/>
  <c r="C43" i="12"/>
  <c r="E110" i="13"/>
  <c r="E112" i="13"/>
  <c r="F101" i="13"/>
  <c r="G101" i="13"/>
  <c r="D143" i="13"/>
  <c r="E143" i="13"/>
  <c r="C41" i="12"/>
  <c r="F92" i="13"/>
  <c r="F68" i="31"/>
  <c r="G56" i="31"/>
  <c r="G58" i="31"/>
  <c r="H58" i="31"/>
  <c r="G62" i="31"/>
  <c r="H62" i="31"/>
  <c r="G66" i="31"/>
  <c r="H66" i="31"/>
  <c r="F62" i="21"/>
  <c r="G48" i="21"/>
  <c r="G52" i="21"/>
  <c r="G56" i="21"/>
  <c r="G44" i="21"/>
  <c r="G49" i="21"/>
  <c r="G53" i="21"/>
  <c r="G57" i="21"/>
  <c r="G61" i="21"/>
  <c r="G45" i="21"/>
  <c r="G46" i="21"/>
  <c r="G50" i="21"/>
  <c r="G54" i="21"/>
  <c r="G60" i="21"/>
  <c r="G47" i="21"/>
  <c r="G51" i="21"/>
  <c r="G55" i="21"/>
  <c r="G58" i="21"/>
  <c r="H64" i="21"/>
  <c r="G59" i="21"/>
  <c r="E57" i="20"/>
  <c r="C59" i="20"/>
  <c r="E24" i="17"/>
  <c r="F24" i="17"/>
  <c r="I63" i="17"/>
  <c r="F22" i="17"/>
  <c r="G22" i="17"/>
  <c r="H22" i="17"/>
  <c r="E39" i="17"/>
  <c r="F39" i="17"/>
  <c r="G34" i="17"/>
  <c r="H34" i="17"/>
  <c r="G24" i="18"/>
  <c r="H24" i="18"/>
  <c r="G34" i="18"/>
  <c r="H34" i="18"/>
  <c r="G26" i="18"/>
  <c r="H26" i="18"/>
  <c r="E30" i="18"/>
  <c r="F30" i="18"/>
  <c r="I63" i="18"/>
  <c r="G25" i="18"/>
  <c r="H25" i="18"/>
  <c r="F22" i="18"/>
  <c r="G22" i="18"/>
  <c r="H22" i="18"/>
  <c r="E39" i="18"/>
  <c r="F39" i="18"/>
  <c r="G35" i="18"/>
  <c r="H35" i="18"/>
  <c r="G32" i="18"/>
  <c r="H32" i="18"/>
  <c r="G36" i="18"/>
  <c r="H36" i="18"/>
  <c r="G28" i="18"/>
  <c r="H28" i="18"/>
  <c r="G37" i="18"/>
  <c r="H37" i="18"/>
  <c r="G38" i="18"/>
  <c r="H38" i="18"/>
  <c r="G33" i="18"/>
  <c r="H33" i="18"/>
  <c r="E63" i="19"/>
  <c r="F58" i="19"/>
  <c r="G58" i="19"/>
  <c r="F59" i="19"/>
  <c r="G59" i="19"/>
  <c r="C155" i="29"/>
  <c r="E155" i="29"/>
  <c r="E137" i="29"/>
  <c r="F92" i="27"/>
  <c r="G92" i="27"/>
  <c r="D36" i="27"/>
  <c r="F88" i="27"/>
  <c r="G88" i="27"/>
  <c r="D32" i="27"/>
  <c r="F84" i="27"/>
  <c r="G84" i="27"/>
  <c r="D28" i="27"/>
  <c r="F80" i="27"/>
  <c r="G80" i="27"/>
  <c r="D24" i="27"/>
  <c r="F93" i="27"/>
  <c r="G93" i="27"/>
  <c r="D37" i="27"/>
  <c r="F89" i="27"/>
  <c r="G89" i="27"/>
  <c r="D33" i="27"/>
  <c r="F85" i="27"/>
  <c r="G85" i="27"/>
  <c r="D29" i="27"/>
  <c r="F81" i="27"/>
  <c r="G81" i="27"/>
  <c r="D25" i="27"/>
  <c r="F78" i="27"/>
  <c r="D22" i="27"/>
  <c r="G68" i="27"/>
  <c r="G279" i="29"/>
  <c r="G282" i="29"/>
  <c r="F94" i="27"/>
  <c r="G94" i="27"/>
  <c r="D38" i="27"/>
  <c r="F90" i="27"/>
  <c r="G90" i="27"/>
  <c r="D34" i="27"/>
  <c r="F86" i="27"/>
  <c r="G86" i="27"/>
  <c r="D30" i="27"/>
  <c r="F82" i="27"/>
  <c r="G82" i="27"/>
  <c r="D26" i="27"/>
  <c r="F95" i="27"/>
  <c r="G95" i="27"/>
  <c r="D39" i="27"/>
  <c r="F91" i="27"/>
  <c r="G91" i="27"/>
  <c r="D35" i="27"/>
  <c r="F87" i="27"/>
  <c r="G87" i="27"/>
  <c r="D31" i="27"/>
  <c r="F83" i="27"/>
  <c r="G83" i="27"/>
  <c r="D27" i="27"/>
  <c r="F79" i="27"/>
  <c r="G79" i="27"/>
  <c r="D23" i="27"/>
  <c r="E106" i="27"/>
  <c r="D40" i="27"/>
  <c r="I77" i="28"/>
  <c r="J77" i="28"/>
  <c r="E24" i="28"/>
  <c r="I81" i="28"/>
  <c r="J81" i="28"/>
  <c r="E28" i="28"/>
  <c r="I80" i="28"/>
  <c r="J80" i="28"/>
  <c r="E27" i="28"/>
  <c r="I85" i="28"/>
  <c r="J85" i="28"/>
  <c r="E32" i="28"/>
  <c r="I89" i="28"/>
  <c r="J89" i="28"/>
  <c r="E36" i="28"/>
  <c r="I82" i="28"/>
  <c r="J82" i="28"/>
  <c r="E29" i="28"/>
  <c r="I86" i="28"/>
  <c r="J86" i="28"/>
  <c r="E33" i="28"/>
  <c r="I90" i="28"/>
  <c r="J90" i="28"/>
  <c r="E37" i="28"/>
  <c r="I75" i="28"/>
  <c r="J75" i="28"/>
  <c r="I76" i="28"/>
  <c r="J76" i="28"/>
  <c r="E23" i="28"/>
  <c r="I79" i="28"/>
  <c r="J79" i="28"/>
  <c r="E26" i="28"/>
  <c r="I78" i="28"/>
  <c r="I83" i="28"/>
  <c r="J83" i="28"/>
  <c r="E30" i="28"/>
  <c r="I87" i="28"/>
  <c r="J87" i="28"/>
  <c r="E34" i="28"/>
  <c r="I91" i="28"/>
  <c r="J91" i="28"/>
  <c r="E38" i="28"/>
  <c r="I84" i="28"/>
  <c r="J84" i="28"/>
  <c r="E31" i="28"/>
  <c r="I88" i="28"/>
  <c r="J88" i="28"/>
  <c r="E35" i="28"/>
  <c r="I92" i="28"/>
  <c r="J92" i="28"/>
  <c r="E39" i="28"/>
  <c r="H93" i="28"/>
  <c r="J78" i="28"/>
  <c r="E25" i="28"/>
  <c r="C70" i="32"/>
  <c r="D19" i="32"/>
  <c r="D38" i="32"/>
  <c r="H65" i="32"/>
  <c r="D34" i="8"/>
  <c r="E160" i="8"/>
  <c r="E159" i="8"/>
  <c r="D33" i="8"/>
  <c r="D21" i="8"/>
  <c r="E147" i="8"/>
  <c r="D25" i="8"/>
  <c r="E151" i="8"/>
  <c r="D29" i="8"/>
  <c r="E155" i="8"/>
  <c r="D37" i="8"/>
  <c r="E163" i="8"/>
  <c r="G98" i="8"/>
  <c r="C119" i="8"/>
  <c r="E156" i="8"/>
  <c r="D30" i="8"/>
  <c r="D26" i="8"/>
  <c r="E152" i="8"/>
  <c r="D35" i="8"/>
  <c r="E161" i="8"/>
  <c r="D23" i="8"/>
  <c r="E149" i="8"/>
  <c r="D27" i="8"/>
  <c r="E153" i="8"/>
  <c r="D31" i="8"/>
  <c r="E157" i="8"/>
  <c r="D36" i="8"/>
  <c r="E162" i="8"/>
  <c r="D22" i="8"/>
  <c r="E148" i="8"/>
  <c r="E154" i="8"/>
  <c r="D28" i="8"/>
  <c r="D24" i="8"/>
  <c r="E150" i="8"/>
  <c r="H143" i="13"/>
  <c r="D31" i="13"/>
  <c r="F97" i="13"/>
  <c r="G97" i="13"/>
  <c r="D139" i="13"/>
  <c r="E139" i="13"/>
  <c r="F105" i="13"/>
  <c r="G105" i="13"/>
  <c r="D147" i="13"/>
  <c r="E147" i="13"/>
  <c r="F107" i="13"/>
  <c r="G107" i="13"/>
  <c r="D149" i="13"/>
  <c r="E149" i="13"/>
  <c r="F109" i="13"/>
  <c r="G109" i="13"/>
  <c r="D151" i="13"/>
  <c r="E151" i="13"/>
  <c r="F93" i="13"/>
  <c r="G93" i="13"/>
  <c r="D135" i="13"/>
  <c r="E135" i="13"/>
  <c r="G64" i="31"/>
  <c r="H64" i="31"/>
  <c r="G60" i="31"/>
  <c r="H60" i="31"/>
  <c r="C86" i="31"/>
  <c r="F86" i="31"/>
  <c r="G92" i="13"/>
  <c r="F111" i="13"/>
  <c r="G111" i="13"/>
  <c r="D123" i="13"/>
  <c r="D126" i="13"/>
  <c r="F94" i="13"/>
  <c r="G94" i="13"/>
  <c r="D136" i="13"/>
  <c r="E136" i="13"/>
  <c r="F96" i="13"/>
  <c r="G96" i="13"/>
  <c r="D138" i="13"/>
  <c r="E138" i="13"/>
  <c r="F98" i="13"/>
  <c r="G98" i="13"/>
  <c r="D140" i="13"/>
  <c r="E140" i="13"/>
  <c r="F100" i="13"/>
  <c r="G100" i="13"/>
  <c r="D142" i="13"/>
  <c r="E142" i="13"/>
  <c r="F102" i="13"/>
  <c r="G102" i="13"/>
  <c r="D144" i="13"/>
  <c r="E144" i="13"/>
  <c r="F104" i="13"/>
  <c r="G104" i="13"/>
  <c r="D146" i="13"/>
  <c r="E146" i="13"/>
  <c r="F106" i="13"/>
  <c r="G106" i="13"/>
  <c r="D148" i="13"/>
  <c r="E148" i="13"/>
  <c r="F108" i="13"/>
  <c r="G108" i="13"/>
  <c r="D150" i="13"/>
  <c r="E150" i="13"/>
  <c r="F95" i="13"/>
  <c r="G95" i="13"/>
  <c r="D137" i="13"/>
  <c r="E137" i="13"/>
  <c r="F99" i="13"/>
  <c r="G99" i="13"/>
  <c r="D141" i="13"/>
  <c r="E141" i="13"/>
  <c r="F103" i="13"/>
  <c r="G103" i="13"/>
  <c r="D145" i="13"/>
  <c r="E145" i="13"/>
  <c r="C58" i="12"/>
  <c r="G49" i="31"/>
  <c r="H49" i="31"/>
  <c r="G54" i="31"/>
  <c r="H54" i="31"/>
  <c r="G52" i="31"/>
  <c r="H52" i="31"/>
  <c r="G50" i="31"/>
  <c r="H50" i="31"/>
  <c r="G53" i="31"/>
  <c r="H53" i="31"/>
  <c r="G57" i="31"/>
  <c r="H57" i="31"/>
  <c r="G61" i="31"/>
  <c r="H61" i="31"/>
  <c r="G65" i="31"/>
  <c r="H65" i="31"/>
  <c r="G51" i="31"/>
  <c r="H51" i="31"/>
  <c r="G55" i="31"/>
  <c r="H55" i="31"/>
  <c r="G59" i="31"/>
  <c r="H59" i="31"/>
  <c r="G63" i="31"/>
  <c r="H63" i="31"/>
  <c r="G67" i="31"/>
  <c r="H67" i="31"/>
  <c r="C92" i="31"/>
  <c r="F92" i="31"/>
  <c r="D37" i="31"/>
  <c r="C88" i="31"/>
  <c r="F88" i="31"/>
  <c r="D33" i="31"/>
  <c r="C84" i="31"/>
  <c r="F84" i="31"/>
  <c r="D29" i="31"/>
  <c r="D35" i="31"/>
  <c r="C90" i="31"/>
  <c r="F90" i="31"/>
  <c r="D31" i="31"/>
  <c r="H56" i="31"/>
  <c r="D23" i="13"/>
  <c r="H135" i="13"/>
  <c r="H138" i="13"/>
  <c r="D26" i="13"/>
  <c r="G62" i="21"/>
  <c r="H45" i="21"/>
  <c r="I45" i="21"/>
  <c r="E21" i="21"/>
  <c r="F21" i="21"/>
  <c r="H46" i="21"/>
  <c r="H48" i="21"/>
  <c r="H50" i="21"/>
  <c r="I50" i="21"/>
  <c r="E26" i="21"/>
  <c r="F26" i="21"/>
  <c r="H52" i="21"/>
  <c r="I52" i="21"/>
  <c r="E28" i="21"/>
  <c r="F28" i="21"/>
  <c r="H54" i="21"/>
  <c r="H56" i="21"/>
  <c r="H58" i="21"/>
  <c r="I58" i="21"/>
  <c r="E34" i="21"/>
  <c r="F34" i="21"/>
  <c r="H60" i="21"/>
  <c r="I60" i="21"/>
  <c r="E36" i="21"/>
  <c r="F36" i="21"/>
  <c r="H61" i="21"/>
  <c r="I61" i="21"/>
  <c r="E37" i="21"/>
  <c r="F37" i="21"/>
  <c r="H59" i="21"/>
  <c r="I59" i="21"/>
  <c r="E35" i="21"/>
  <c r="F35" i="21"/>
  <c r="H57" i="21"/>
  <c r="H55" i="21"/>
  <c r="H53" i="21"/>
  <c r="I53" i="21"/>
  <c r="E29" i="21"/>
  <c r="F29" i="21"/>
  <c r="H51" i="21"/>
  <c r="I51" i="21"/>
  <c r="E27" i="21"/>
  <c r="F27" i="21"/>
  <c r="H49" i="21"/>
  <c r="H47" i="21"/>
  <c r="I47" i="21"/>
  <c r="E23" i="21"/>
  <c r="F23" i="21"/>
  <c r="H44" i="21"/>
  <c r="I55" i="21"/>
  <c r="E31" i="21"/>
  <c r="F31" i="21"/>
  <c r="I54" i="21"/>
  <c r="E30" i="21"/>
  <c r="F30" i="21"/>
  <c r="I46" i="21"/>
  <c r="E22" i="21"/>
  <c r="F22" i="21"/>
  <c r="I64" i="21"/>
  <c r="I57" i="21"/>
  <c r="E33" i="21"/>
  <c r="F33" i="21"/>
  <c r="I49" i="21"/>
  <c r="E25" i="21"/>
  <c r="F25" i="21"/>
  <c r="I56" i="21"/>
  <c r="E32" i="21"/>
  <c r="F32" i="21"/>
  <c r="I48" i="21"/>
  <c r="E24" i="21"/>
  <c r="F24" i="21"/>
  <c r="G25" i="17"/>
  <c r="H25" i="17"/>
  <c r="G29" i="17"/>
  <c r="H29" i="17"/>
  <c r="G33" i="17"/>
  <c r="H33" i="17"/>
  <c r="G37" i="17"/>
  <c r="H37" i="17"/>
  <c r="G24" i="17"/>
  <c r="H24" i="17"/>
  <c r="G32" i="17"/>
  <c r="H32" i="17"/>
  <c r="D64" i="20"/>
  <c r="E64" i="20"/>
  <c r="F64" i="20"/>
  <c r="D63" i="20"/>
  <c r="E63" i="20"/>
  <c r="F63" i="20"/>
  <c r="G26" i="17"/>
  <c r="H26" i="17"/>
  <c r="G21" i="17"/>
  <c r="H21" i="17"/>
  <c r="G39" i="17"/>
  <c r="H39" i="17"/>
  <c r="G23" i="17"/>
  <c r="H23" i="17"/>
  <c r="G27" i="17"/>
  <c r="H27" i="17"/>
  <c r="G31" i="17"/>
  <c r="H31" i="17"/>
  <c r="G35" i="17"/>
  <c r="H35" i="17"/>
  <c r="G28" i="17"/>
  <c r="H28" i="17"/>
  <c r="G36" i="17"/>
  <c r="H36" i="17"/>
  <c r="G30" i="17"/>
  <c r="H30" i="17"/>
  <c r="G38" i="17"/>
  <c r="H38" i="17"/>
  <c r="G21" i="18"/>
  <c r="H21" i="18"/>
  <c r="G39" i="18"/>
  <c r="G23" i="18"/>
  <c r="H23" i="18"/>
  <c r="G27" i="18"/>
  <c r="H27" i="18"/>
  <c r="G30" i="18"/>
  <c r="H30" i="18"/>
  <c r="G29" i="18"/>
  <c r="H29" i="18"/>
  <c r="G31" i="18"/>
  <c r="H31" i="18"/>
  <c r="E35" i="19"/>
  <c r="H59" i="19"/>
  <c r="G140" i="29"/>
  <c r="D264" i="29"/>
  <c r="G142" i="29"/>
  <c r="D266" i="29"/>
  <c r="G144" i="29"/>
  <c r="D268" i="29"/>
  <c r="G146" i="29"/>
  <c r="D270" i="29"/>
  <c r="G148" i="29"/>
  <c r="D272" i="29"/>
  <c r="G150" i="29"/>
  <c r="D274" i="29"/>
  <c r="G152" i="29"/>
  <c r="D276" i="29"/>
  <c r="G154" i="29"/>
  <c r="D278" i="29"/>
  <c r="G156" i="29"/>
  <c r="D281" i="29"/>
  <c r="G139" i="29"/>
  <c r="D263" i="29"/>
  <c r="G141" i="29"/>
  <c r="D265" i="29"/>
  <c r="G143" i="29"/>
  <c r="D267" i="29"/>
  <c r="G145" i="29"/>
  <c r="D269" i="29"/>
  <c r="G147" i="29"/>
  <c r="D271" i="29"/>
  <c r="G149" i="29"/>
  <c r="D273" i="29"/>
  <c r="G151" i="29"/>
  <c r="D275" i="29"/>
  <c r="G153" i="29"/>
  <c r="D277" i="29"/>
  <c r="G138" i="29"/>
  <c r="E34" i="19"/>
  <c r="G62" i="19"/>
  <c r="H62" i="19"/>
  <c r="H58" i="19"/>
  <c r="F29" i="28"/>
  <c r="D52" i="26"/>
  <c r="F28" i="28"/>
  <c r="D51" i="26"/>
  <c r="F27" i="28"/>
  <c r="D50" i="26"/>
  <c r="D47" i="26"/>
  <c r="F24" i="28"/>
  <c r="J93" i="28"/>
  <c r="E22" i="28"/>
  <c r="D62" i="26"/>
  <c r="F39" i="28"/>
  <c r="D54" i="26"/>
  <c r="F31" i="28"/>
  <c r="D57" i="26"/>
  <c r="F34" i="28"/>
  <c r="D46" i="26"/>
  <c r="F23" i="28"/>
  <c r="F37" i="28"/>
  <c r="D60" i="26"/>
  <c r="D55" i="26"/>
  <c r="F32" i="28"/>
  <c r="D41" i="27"/>
  <c r="D48" i="26"/>
  <c r="F25" i="28"/>
  <c r="F35" i="28"/>
  <c r="D58" i="26"/>
  <c r="F38" i="28"/>
  <c r="D61" i="26"/>
  <c r="F30" i="28"/>
  <c r="D53" i="26"/>
  <c r="D49" i="26"/>
  <c r="F26" i="28"/>
  <c r="I93" i="28"/>
  <c r="D56" i="26"/>
  <c r="F33" i="28"/>
  <c r="F36" i="28"/>
  <c r="D59" i="26"/>
  <c r="G78" i="27"/>
  <c r="F96" i="27"/>
  <c r="F70" i="32"/>
  <c r="C88" i="32"/>
  <c r="D119" i="8"/>
  <c r="C137" i="8"/>
  <c r="H151" i="13"/>
  <c r="D39" i="13"/>
  <c r="H147" i="13"/>
  <c r="D35" i="13"/>
  <c r="H149" i="13"/>
  <c r="D37" i="13"/>
  <c r="H139" i="13"/>
  <c r="D27" i="13"/>
  <c r="D40" i="12"/>
  <c r="D56" i="12"/>
  <c r="F56" i="12"/>
  <c r="G56" i="12"/>
  <c r="D33" i="12"/>
  <c r="D48" i="12"/>
  <c r="F48" i="12"/>
  <c r="G48" i="12"/>
  <c r="D25" i="12"/>
  <c r="D54" i="12"/>
  <c r="F54" i="12"/>
  <c r="G54" i="12"/>
  <c r="D31" i="12"/>
  <c r="D46" i="12"/>
  <c r="F46" i="12"/>
  <c r="G46" i="12"/>
  <c r="D23" i="12"/>
  <c r="D52" i="12"/>
  <c r="F52" i="12"/>
  <c r="G52" i="12"/>
  <c r="D29" i="12"/>
  <c r="D44" i="12"/>
  <c r="F44" i="12"/>
  <c r="G44" i="12"/>
  <c r="D21" i="12"/>
  <c r="D50" i="12"/>
  <c r="F50" i="12"/>
  <c r="G50" i="12"/>
  <c r="D27" i="12"/>
  <c r="D42" i="12"/>
  <c r="F42" i="12"/>
  <c r="G42" i="12"/>
  <c r="D19" i="12"/>
  <c r="D55" i="12"/>
  <c r="F55" i="12"/>
  <c r="G55" i="12"/>
  <c r="D32" i="12"/>
  <c r="H145" i="13"/>
  <c r="D33" i="13"/>
  <c r="H141" i="13"/>
  <c r="D29" i="13"/>
  <c r="H137" i="13"/>
  <c r="D25" i="13"/>
  <c r="H148" i="13"/>
  <c r="D36" i="13"/>
  <c r="H144" i="13"/>
  <c r="D32" i="13"/>
  <c r="H140" i="13"/>
  <c r="D28" i="13"/>
  <c r="H136" i="13"/>
  <c r="D24" i="13"/>
  <c r="F112" i="13"/>
  <c r="D51" i="12"/>
  <c r="F51" i="12"/>
  <c r="G51" i="12"/>
  <c r="D28" i="12"/>
  <c r="D43" i="12"/>
  <c r="F43" i="12"/>
  <c r="G43" i="12"/>
  <c r="D20" i="12"/>
  <c r="G68" i="31"/>
  <c r="D57" i="12"/>
  <c r="F57" i="12"/>
  <c r="G57" i="12"/>
  <c r="D34" i="12"/>
  <c r="D53" i="12"/>
  <c r="F53" i="12"/>
  <c r="G53" i="12"/>
  <c r="D30" i="12"/>
  <c r="D49" i="12"/>
  <c r="F49" i="12"/>
  <c r="G49" i="12"/>
  <c r="D26" i="12"/>
  <c r="D45" i="12"/>
  <c r="F45" i="12"/>
  <c r="G45" i="12"/>
  <c r="D22" i="12"/>
  <c r="H150" i="13"/>
  <c r="D38" i="13"/>
  <c r="H146" i="13"/>
  <c r="D34" i="13"/>
  <c r="H142" i="13"/>
  <c r="D30" i="13"/>
  <c r="E159" i="13"/>
  <c r="D40" i="13"/>
  <c r="D134" i="13"/>
  <c r="G110" i="13"/>
  <c r="D47" i="12"/>
  <c r="F47" i="12"/>
  <c r="G47" i="12"/>
  <c r="D24" i="12"/>
  <c r="D41" i="12"/>
  <c r="F41" i="12"/>
  <c r="G41" i="12"/>
  <c r="D18" i="12"/>
  <c r="D99" i="31"/>
  <c r="D38" i="31"/>
  <c r="C85" i="31"/>
  <c r="F85" i="31"/>
  <c r="D30" i="31"/>
  <c r="C77" i="31"/>
  <c r="F77" i="31"/>
  <c r="D22" i="31"/>
  <c r="C91" i="31"/>
  <c r="F91" i="31"/>
  <c r="D36" i="31"/>
  <c r="C83" i="31"/>
  <c r="F83" i="31"/>
  <c r="D28" i="31"/>
  <c r="D21" i="31"/>
  <c r="C76" i="31"/>
  <c r="F76" i="31"/>
  <c r="C80" i="31"/>
  <c r="F80" i="31"/>
  <c r="D25" i="31"/>
  <c r="G98" i="30"/>
  <c r="E26" i="12"/>
  <c r="F26" i="12"/>
  <c r="G26" i="12"/>
  <c r="C89" i="31"/>
  <c r="F89" i="31"/>
  <c r="D34" i="31"/>
  <c r="C81" i="31"/>
  <c r="F81" i="31"/>
  <c r="D26" i="31"/>
  <c r="C87" i="31"/>
  <c r="F87" i="31"/>
  <c r="D32" i="31"/>
  <c r="C79" i="31"/>
  <c r="F79" i="31"/>
  <c r="D24" i="31"/>
  <c r="C78" i="31"/>
  <c r="F78" i="31"/>
  <c r="D23" i="31"/>
  <c r="C75" i="31"/>
  <c r="F75" i="31"/>
  <c r="D20" i="31"/>
  <c r="D27" i="31"/>
  <c r="D39" i="31"/>
  <c r="C82" i="31"/>
  <c r="H68" i="31"/>
  <c r="H62" i="21"/>
  <c r="I44" i="21"/>
  <c r="E38" i="20"/>
  <c r="D22" i="2"/>
  <c r="C84" i="20"/>
  <c r="C85" i="20"/>
  <c r="F85" i="20"/>
  <c r="E39" i="20"/>
  <c r="G92" i="19"/>
  <c r="I48" i="19"/>
  <c r="C76" i="19"/>
  <c r="I52" i="19"/>
  <c r="C80" i="19"/>
  <c r="I55" i="19"/>
  <c r="C83" i="19"/>
  <c r="I51" i="19"/>
  <c r="C79" i="19"/>
  <c r="I57" i="19"/>
  <c r="C85" i="19"/>
  <c r="I53" i="19"/>
  <c r="C81" i="19"/>
  <c r="I46" i="19"/>
  <c r="C74" i="19"/>
  <c r="I50" i="19"/>
  <c r="C78" i="19"/>
  <c r="I54" i="19"/>
  <c r="C82" i="19"/>
  <c r="I60" i="19"/>
  <c r="C88" i="19"/>
  <c r="F92" i="19"/>
  <c r="I56" i="19"/>
  <c r="C84" i="19"/>
  <c r="I61" i="19"/>
  <c r="C89" i="19"/>
  <c r="F89" i="19"/>
  <c r="I47" i="19"/>
  <c r="C75" i="19"/>
  <c r="I44" i="19"/>
  <c r="I49" i="19"/>
  <c r="C77" i="19"/>
  <c r="F77" i="19"/>
  <c r="I45" i="19"/>
  <c r="C73" i="19"/>
  <c r="F73" i="19"/>
  <c r="D262" i="29"/>
  <c r="G155" i="29"/>
  <c r="I59" i="19"/>
  <c r="C87" i="19"/>
  <c r="F87" i="19"/>
  <c r="I58" i="19"/>
  <c r="C86" i="19"/>
  <c r="F86" i="19"/>
  <c r="E38" i="19"/>
  <c r="D6" i="19"/>
  <c r="G96" i="27"/>
  <c r="E41" i="28"/>
  <c r="F41" i="28"/>
  <c r="G41" i="28"/>
  <c r="H41" i="28"/>
  <c r="D45" i="26"/>
  <c r="D63" i="26"/>
  <c r="F22" i="28"/>
  <c r="G22" i="28"/>
  <c r="H22" i="28"/>
  <c r="G24" i="28"/>
  <c r="H24" i="28"/>
  <c r="E105" i="27"/>
  <c r="E107" i="27"/>
  <c r="H98" i="27"/>
  <c r="E102" i="27"/>
  <c r="G98" i="27"/>
  <c r="G33" i="28"/>
  <c r="H33" i="28"/>
  <c r="G30" i="28"/>
  <c r="H30" i="28"/>
  <c r="G38" i="28"/>
  <c r="H38" i="28"/>
  <c r="G35" i="28"/>
  <c r="H35" i="28"/>
  <c r="G37" i="28"/>
  <c r="H37" i="28"/>
  <c r="G27" i="28"/>
  <c r="H27" i="28"/>
  <c r="G28" i="28"/>
  <c r="H28" i="28"/>
  <c r="G29" i="28"/>
  <c r="H29" i="28"/>
  <c r="F88" i="32"/>
  <c r="F90" i="32"/>
  <c r="E93" i="32"/>
  <c r="E95" i="32"/>
  <c r="G90" i="32"/>
  <c r="D137" i="8"/>
  <c r="F119" i="8"/>
  <c r="G90" i="30"/>
  <c r="E18" i="12"/>
  <c r="F18" i="12"/>
  <c r="G18" i="12"/>
  <c r="G94" i="30"/>
  <c r="E22" i="12"/>
  <c r="F22" i="12"/>
  <c r="G22" i="12"/>
  <c r="E30" i="12"/>
  <c r="F30" i="12"/>
  <c r="G30" i="12"/>
  <c r="G102" i="30"/>
  <c r="G100" i="30"/>
  <c r="E28" i="12"/>
  <c r="F28" i="12"/>
  <c r="G28" i="12"/>
  <c r="G104" i="30"/>
  <c r="E32" i="12"/>
  <c r="F32" i="12"/>
  <c r="G32" i="12"/>
  <c r="G99" i="30"/>
  <c r="E27" i="12"/>
  <c r="F27" i="12"/>
  <c r="G27" i="12"/>
  <c r="E29" i="12"/>
  <c r="F29" i="12"/>
  <c r="G29" i="12"/>
  <c r="G101" i="30"/>
  <c r="E31" i="12"/>
  <c r="F31" i="12"/>
  <c r="G31" i="12"/>
  <c r="G103" i="30"/>
  <c r="E33" i="12"/>
  <c r="F33" i="12"/>
  <c r="G33" i="12"/>
  <c r="G105" i="30"/>
  <c r="G96" i="30"/>
  <c r="E24" i="12"/>
  <c r="F24" i="12"/>
  <c r="G24" i="12"/>
  <c r="E134" i="13"/>
  <c r="D152" i="13"/>
  <c r="G106" i="30"/>
  <c r="E34" i="12"/>
  <c r="F34" i="12"/>
  <c r="G34" i="12"/>
  <c r="G92" i="30"/>
  <c r="E20" i="12"/>
  <c r="F20" i="12"/>
  <c r="G20" i="12"/>
  <c r="G91" i="30"/>
  <c r="E19" i="12"/>
  <c r="F19" i="12"/>
  <c r="G19" i="12"/>
  <c r="G93" i="30"/>
  <c r="E21" i="12"/>
  <c r="F21" i="12"/>
  <c r="G21" i="12"/>
  <c r="G95" i="30"/>
  <c r="E23" i="12"/>
  <c r="F23" i="12"/>
  <c r="G23" i="12"/>
  <c r="G97" i="30"/>
  <c r="E25" i="12"/>
  <c r="F25" i="12"/>
  <c r="G25" i="12"/>
  <c r="F40" i="12"/>
  <c r="D58" i="12"/>
  <c r="F82" i="31"/>
  <c r="C93" i="31"/>
  <c r="I62" i="21"/>
  <c r="E20" i="21"/>
  <c r="C88" i="20"/>
  <c r="F84" i="20"/>
  <c r="E42" i="20"/>
  <c r="B6" i="20"/>
  <c r="E20" i="33"/>
  <c r="E17" i="33"/>
  <c r="G157" i="29"/>
  <c r="G161" i="29"/>
  <c r="G162" i="29"/>
  <c r="D279" i="29"/>
  <c r="I62" i="19"/>
  <c r="C72" i="19"/>
  <c r="F82" i="19"/>
  <c r="F74" i="19"/>
  <c r="F85" i="19"/>
  <c r="F83" i="19"/>
  <c r="F76" i="19"/>
  <c r="D26" i="2"/>
  <c r="F75" i="19"/>
  <c r="F84" i="19"/>
  <c r="F88" i="19"/>
  <c r="F78" i="19"/>
  <c r="F81" i="19"/>
  <c r="F79" i="19"/>
  <c r="F80" i="19"/>
  <c r="H92" i="19"/>
  <c r="G80" i="19"/>
  <c r="G88" i="19"/>
  <c r="G78" i="19"/>
  <c r="G86" i="19"/>
  <c r="G89" i="19"/>
  <c r="G81" i="19"/>
  <c r="G87" i="19"/>
  <c r="G79" i="19"/>
  <c r="G73" i="19"/>
  <c r="G76" i="19"/>
  <c r="G84" i="19"/>
  <c r="G74" i="19"/>
  <c r="G82" i="19"/>
  <c r="G72" i="19"/>
  <c r="G85" i="19"/>
  <c r="G77" i="19"/>
  <c r="G83" i="19"/>
  <c r="G75" i="19"/>
  <c r="E21" i="33"/>
  <c r="F20" i="33"/>
  <c r="G39" i="28"/>
  <c r="H39" i="28"/>
  <c r="G34" i="28"/>
  <c r="H34" i="28"/>
  <c r="G32" i="28"/>
  <c r="H32" i="28"/>
  <c r="G26" i="28"/>
  <c r="H26" i="28"/>
  <c r="I98" i="27"/>
  <c r="H81" i="27"/>
  <c r="H85" i="27"/>
  <c r="H80" i="27"/>
  <c r="H84" i="27"/>
  <c r="H89" i="27"/>
  <c r="H93" i="27"/>
  <c r="H86" i="27"/>
  <c r="H90" i="27"/>
  <c r="H94" i="27"/>
  <c r="H78" i="27"/>
  <c r="H83" i="27"/>
  <c r="H79" i="27"/>
  <c r="H82" i="27"/>
  <c r="H87" i="27"/>
  <c r="H91" i="27"/>
  <c r="H95" i="27"/>
  <c r="H88" i="27"/>
  <c r="H92" i="27"/>
  <c r="G31" i="28"/>
  <c r="H31" i="28"/>
  <c r="G23" i="28"/>
  <c r="H23" i="28"/>
  <c r="G25" i="28"/>
  <c r="H25" i="28"/>
  <c r="G36" i="28"/>
  <c r="H36" i="28"/>
  <c r="G70" i="32"/>
  <c r="G87" i="32"/>
  <c r="G81" i="32"/>
  <c r="G84" i="32"/>
  <c r="G80" i="32"/>
  <c r="G79" i="32"/>
  <c r="G78" i="32"/>
  <c r="G74" i="32"/>
  <c r="G77" i="32"/>
  <c r="H90" i="32"/>
  <c r="G71" i="32"/>
  <c r="G76" i="32"/>
  <c r="G86" i="32"/>
  <c r="G75" i="32"/>
  <c r="G85" i="32"/>
  <c r="G73" i="32"/>
  <c r="G83" i="32"/>
  <c r="G72" i="32"/>
  <c r="G82" i="32"/>
  <c r="E146" i="8"/>
  <c r="F137" i="8"/>
  <c r="D38" i="8"/>
  <c r="G40" i="12"/>
  <c r="F58" i="12"/>
  <c r="D22" i="13"/>
  <c r="D41" i="13"/>
  <c r="H134" i="13"/>
  <c r="H152" i="13"/>
  <c r="E152" i="13"/>
  <c r="F95" i="31"/>
  <c r="D98" i="31"/>
  <c r="D100" i="31"/>
  <c r="G95" i="31"/>
  <c r="F93" i="31"/>
  <c r="E38" i="21"/>
  <c r="F38" i="21"/>
  <c r="F20" i="21"/>
  <c r="G20" i="21"/>
  <c r="H20" i="21"/>
  <c r="F88" i="20"/>
  <c r="G90" i="20"/>
  <c r="F90" i="20"/>
  <c r="F72" i="19"/>
  <c r="C90" i="19"/>
  <c r="E185" i="29"/>
  <c r="E278" i="29"/>
  <c r="H278" i="29"/>
  <c r="E181" i="29"/>
  <c r="E274" i="29"/>
  <c r="H274" i="29"/>
  <c r="E177" i="29"/>
  <c r="E270" i="29"/>
  <c r="H270" i="29"/>
  <c r="E173" i="29"/>
  <c r="E266" i="29"/>
  <c r="H266" i="29"/>
  <c r="E182" i="29"/>
  <c r="E275" i="29"/>
  <c r="H275" i="29"/>
  <c r="E183" i="29"/>
  <c r="E276" i="29"/>
  <c r="H276" i="29"/>
  <c r="E175" i="29"/>
  <c r="E268" i="29"/>
  <c r="H268" i="29"/>
  <c r="E187" i="29"/>
  <c r="E180" i="29"/>
  <c r="E273" i="29"/>
  <c r="H273" i="29"/>
  <c r="E174" i="29"/>
  <c r="E267" i="29"/>
  <c r="H267" i="29"/>
  <c r="E170" i="29"/>
  <c r="E263" i="29"/>
  <c r="H263" i="29"/>
  <c r="E169" i="29"/>
  <c r="E262" i="29"/>
  <c r="H262" i="29"/>
  <c r="E178" i="29"/>
  <c r="E271" i="29"/>
  <c r="H271" i="29"/>
  <c r="E179" i="29"/>
  <c r="E272" i="29"/>
  <c r="H272" i="29"/>
  <c r="E171" i="29"/>
  <c r="E264" i="29"/>
  <c r="H264" i="29"/>
  <c r="E184" i="29"/>
  <c r="E277" i="29"/>
  <c r="H277" i="29"/>
  <c r="E172" i="29"/>
  <c r="E265" i="29"/>
  <c r="H265" i="29"/>
  <c r="E168" i="29"/>
  <c r="E261" i="29"/>
  <c r="E176" i="29"/>
  <c r="E269" i="29"/>
  <c r="H269" i="29"/>
  <c r="F17" i="33"/>
  <c r="G90" i="19"/>
  <c r="H72" i="19"/>
  <c r="H84" i="19"/>
  <c r="H86" i="19"/>
  <c r="I86" i="19"/>
  <c r="F34" i="19"/>
  <c r="G34" i="19"/>
  <c r="H88" i="19"/>
  <c r="I88" i="19"/>
  <c r="F36" i="19"/>
  <c r="G36" i="19"/>
  <c r="H73" i="19"/>
  <c r="I73" i="19"/>
  <c r="F21" i="19"/>
  <c r="G21" i="19"/>
  <c r="H77" i="19"/>
  <c r="I77" i="19"/>
  <c r="F25" i="19"/>
  <c r="G25" i="19"/>
  <c r="H81" i="19"/>
  <c r="I81" i="19"/>
  <c r="F29" i="19"/>
  <c r="G29" i="19"/>
  <c r="H89" i="19"/>
  <c r="I89" i="19"/>
  <c r="F37" i="19"/>
  <c r="G37" i="19"/>
  <c r="H75" i="19"/>
  <c r="I75" i="19"/>
  <c r="F23" i="19"/>
  <c r="G23" i="19"/>
  <c r="H79" i="19"/>
  <c r="H87" i="19"/>
  <c r="I87" i="19"/>
  <c r="F35" i="19"/>
  <c r="G35" i="19"/>
  <c r="H85" i="19"/>
  <c r="I85" i="19"/>
  <c r="F33" i="19"/>
  <c r="G33" i="19"/>
  <c r="H83" i="19"/>
  <c r="H74" i="19"/>
  <c r="H76" i="19"/>
  <c r="I76" i="19"/>
  <c r="F24" i="19"/>
  <c r="G24" i="19"/>
  <c r="H78" i="19"/>
  <c r="H80" i="19"/>
  <c r="I80" i="19"/>
  <c r="F28" i="19"/>
  <c r="G28" i="19"/>
  <c r="H82" i="19"/>
  <c r="I82" i="19"/>
  <c r="F30" i="19"/>
  <c r="G30" i="19"/>
  <c r="I79" i="19"/>
  <c r="F27" i="19"/>
  <c r="G27" i="19"/>
  <c r="I78" i="19"/>
  <c r="F26" i="19"/>
  <c r="G26" i="19"/>
  <c r="I84" i="19"/>
  <c r="F32" i="19"/>
  <c r="G32" i="19"/>
  <c r="I83" i="19"/>
  <c r="F31" i="19"/>
  <c r="G31" i="19"/>
  <c r="I74" i="19"/>
  <c r="F22" i="19"/>
  <c r="G22" i="19"/>
  <c r="D282" i="29"/>
  <c r="H96" i="27"/>
  <c r="I79" i="27"/>
  <c r="J79" i="27"/>
  <c r="E23" i="27"/>
  <c r="I82" i="27"/>
  <c r="J82" i="27"/>
  <c r="E26" i="27"/>
  <c r="I81" i="27"/>
  <c r="J81" i="27"/>
  <c r="E25" i="27"/>
  <c r="I85" i="27"/>
  <c r="J85" i="27"/>
  <c r="E29" i="27"/>
  <c r="I88" i="27"/>
  <c r="J88" i="27"/>
  <c r="E32" i="27"/>
  <c r="I92" i="27"/>
  <c r="J92" i="27"/>
  <c r="E36" i="27"/>
  <c r="I87" i="27"/>
  <c r="J87" i="27"/>
  <c r="E31" i="27"/>
  <c r="I91" i="27"/>
  <c r="J91" i="27"/>
  <c r="E35" i="27"/>
  <c r="I95" i="27"/>
  <c r="J95" i="27"/>
  <c r="E39" i="27"/>
  <c r="I78" i="27"/>
  <c r="I80" i="27"/>
  <c r="J80" i="27"/>
  <c r="E24" i="27"/>
  <c r="I84" i="27"/>
  <c r="J84" i="27"/>
  <c r="E28" i="27"/>
  <c r="I83" i="27"/>
  <c r="J83" i="27"/>
  <c r="E27" i="27"/>
  <c r="I86" i="27"/>
  <c r="J86" i="27"/>
  <c r="E30" i="27"/>
  <c r="I90" i="27"/>
  <c r="J90" i="27"/>
  <c r="E34" i="27"/>
  <c r="I94" i="27"/>
  <c r="J94" i="27"/>
  <c r="E38" i="27"/>
  <c r="I89" i="27"/>
  <c r="J89" i="27"/>
  <c r="E33" i="27"/>
  <c r="I93" i="27"/>
  <c r="J93" i="27"/>
  <c r="E37" i="27"/>
  <c r="G88" i="32"/>
  <c r="H74" i="32"/>
  <c r="H84" i="32"/>
  <c r="I84" i="32"/>
  <c r="E33" i="32"/>
  <c r="H70" i="32"/>
  <c r="I70" i="32"/>
  <c r="H73" i="32"/>
  <c r="I73" i="32"/>
  <c r="E22" i="32"/>
  <c r="H76" i="32"/>
  <c r="I76" i="32"/>
  <c r="E25" i="32"/>
  <c r="H78" i="32"/>
  <c r="I78" i="32"/>
  <c r="E27" i="32"/>
  <c r="H81" i="32"/>
  <c r="I81" i="32"/>
  <c r="E30" i="32"/>
  <c r="H71" i="32"/>
  <c r="I71" i="32"/>
  <c r="E20" i="32"/>
  <c r="H79" i="32"/>
  <c r="H87" i="32"/>
  <c r="H72" i="32"/>
  <c r="I72" i="32"/>
  <c r="E21" i="32"/>
  <c r="H75" i="32"/>
  <c r="I75" i="32"/>
  <c r="E24" i="32"/>
  <c r="H77" i="32"/>
  <c r="I77" i="32"/>
  <c r="E26" i="32"/>
  <c r="H80" i="32"/>
  <c r="I80" i="32"/>
  <c r="E29" i="32"/>
  <c r="H82" i="32"/>
  <c r="I82" i="32"/>
  <c r="E31" i="32"/>
  <c r="H85" i="32"/>
  <c r="I85" i="32"/>
  <c r="E34" i="32"/>
  <c r="H83" i="32"/>
  <c r="I83" i="32"/>
  <c r="E32" i="32"/>
  <c r="H86" i="32"/>
  <c r="I86" i="32"/>
  <c r="E35" i="32"/>
  <c r="I74" i="32"/>
  <c r="E23" i="32"/>
  <c r="I79" i="32"/>
  <c r="E28" i="32"/>
  <c r="I87" i="32"/>
  <c r="E36" i="32"/>
  <c r="E166" i="8"/>
  <c r="F166" i="8"/>
  <c r="E164" i="8"/>
  <c r="H154" i="13"/>
  <c r="E158" i="13"/>
  <c r="E160" i="13"/>
  <c r="I154" i="13"/>
  <c r="D17" i="12"/>
  <c r="G58" i="12"/>
  <c r="H95" i="31"/>
  <c r="G88" i="31"/>
  <c r="G91" i="31"/>
  <c r="G83" i="31"/>
  <c r="G77" i="31"/>
  <c r="G76" i="31"/>
  <c r="G84" i="31"/>
  <c r="G85" i="31"/>
  <c r="G82" i="31"/>
  <c r="G75" i="31"/>
  <c r="G92" i="31"/>
  <c r="G86" i="31"/>
  <c r="G87" i="31"/>
  <c r="G81" i="31"/>
  <c r="G80" i="31"/>
  <c r="G90" i="31"/>
  <c r="G89" i="31"/>
  <c r="G79" i="31"/>
  <c r="G78" i="31"/>
  <c r="G38" i="21"/>
  <c r="H38" i="21"/>
  <c r="G23" i="21"/>
  <c r="H23" i="21"/>
  <c r="G36" i="21"/>
  <c r="H36" i="21"/>
  <c r="G21" i="21"/>
  <c r="H21" i="21"/>
  <c r="G29" i="21"/>
  <c r="H29" i="21"/>
  <c r="G34" i="21"/>
  <c r="H34" i="21"/>
  <c r="G24" i="21"/>
  <c r="H24" i="21"/>
  <c r="G30" i="21"/>
  <c r="H30" i="21"/>
  <c r="G32" i="21"/>
  <c r="H32" i="21"/>
  <c r="G22" i="21"/>
  <c r="H22" i="21"/>
  <c r="G35" i="21"/>
  <c r="H35" i="21"/>
  <c r="G28" i="21"/>
  <c r="H28" i="21"/>
  <c r="G27" i="21"/>
  <c r="H27" i="21"/>
  <c r="G37" i="21"/>
  <c r="H37" i="21"/>
  <c r="G26" i="21"/>
  <c r="H26" i="21"/>
  <c r="G25" i="21"/>
  <c r="H25" i="21"/>
  <c r="G31" i="21"/>
  <c r="H31" i="21"/>
  <c r="G33" i="21"/>
  <c r="H33" i="21"/>
  <c r="G73" i="20"/>
  <c r="G75" i="20"/>
  <c r="G81" i="20"/>
  <c r="G79" i="20"/>
  <c r="G70" i="20"/>
  <c r="G84" i="20"/>
  <c r="G86" i="20"/>
  <c r="G77" i="20"/>
  <c r="G74" i="20"/>
  <c r="G72" i="20"/>
  <c r="H90" i="20"/>
  <c r="I90" i="20"/>
  <c r="G83" i="20"/>
  <c r="G80" i="20"/>
  <c r="G85" i="20"/>
  <c r="G71" i="20"/>
  <c r="G87" i="20"/>
  <c r="G78" i="20"/>
  <c r="G82" i="20"/>
  <c r="G76" i="20"/>
  <c r="D21" i="33"/>
  <c r="F21" i="33"/>
  <c r="E279" i="29"/>
  <c r="H261" i="29"/>
  <c r="D36" i="29"/>
  <c r="D31" i="29"/>
  <c r="D21" i="29"/>
  <c r="D26" i="29"/>
  <c r="E188" i="29"/>
  <c r="E281" i="29"/>
  <c r="H281" i="29"/>
  <c r="D38" i="29"/>
  <c r="D35" i="29"/>
  <c r="D25" i="29"/>
  <c r="D33" i="29"/>
  <c r="H90" i="19"/>
  <c r="D28" i="29"/>
  <c r="D24" i="29"/>
  <c r="D23" i="29"/>
  <c r="D30" i="29"/>
  <c r="D22" i="29"/>
  <c r="D32" i="29"/>
  <c r="D27" i="29"/>
  <c r="D34" i="29"/>
  <c r="D29" i="29"/>
  <c r="D37" i="29"/>
  <c r="F90" i="19"/>
  <c r="I72" i="19"/>
  <c r="C56" i="26"/>
  <c r="F33" i="27"/>
  <c r="C57" i="26"/>
  <c r="F34" i="27"/>
  <c r="C50" i="26"/>
  <c r="F27" i="27"/>
  <c r="C47" i="26"/>
  <c r="F24" i="27"/>
  <c r="C62" i="26"/>
  <c r="F39" i="27"/>
  <c r="C54" i="26"/>
  <c r="F31" i="27"/>
  <c r="F32" i="27"/>
  <c r="C55" i="26"/>
  <c r="C48" i="26"/>
  <c r="F25" i="27"/>
  <c r="C46" i="26"/>
  <c r="F23" i="27"/>
  <c r="C60" i="26"/>
  <c r="F37" i="27"/>
  <c r="C61" i="26"/>
  <c r="F38" i="27"/>
  <c r="C53" i="26"/>
  <c r="F30" i="27"/>
  <c r="C51" i="26"/>
  <c r="F28" i="27"/>
  <c r="C58" i="26"/>
  <c r="F35" i="27"/>
  <c r="C59" i="26"/>
  <c r="F36" i="27"/>
  <c r="C52" i="26"/>
  <c r="F29" i="27"/>
  <c r="C49" i="26"/>
  <c r="F26" i="27"/>
  <c r="I96" i="27"/>
  <c r="J78" i="27"/>
  <c r="D105" i="30"/>
  <c r="F35" i="32"/>
  <c r="F34" i="32"/>
  <c r="D104" i="30"/>
  <c r="F29" i="32"/>
  <c r="D99" i="30"/>
  <c r="F24" i="32"/>
  <c r="D94" i="30"/>
  <c r="F20" i="32"/>
  <c r="D90" i="30"/>
  <c r="D97" i="30"/>
  <c r="F27" i="32"/>
  <c r="D92" i="30"/>
  <c r="F22" i="32"/>
  <c r="F33" i="32"/>
  <c r="D103" i="30"/>
  <c r="D102" i="30"/>
  <c r="F32" i="32"/>
  <c r="F26" i="32"/>
  <c r="D96" i="30"/>
  <c r="F21" i="32"/>
  <c r="D91" i="30"/>
  <c r="F36" i="32"/>
  <c r="D106" i="30"/>
  <c r="F28" i="32"/>
  <c r="D98" i="30"/>
  <c r="F25" i="32"/>
  <c r="D95" i="30"/>
  <c r="I88" i="32"/>
  <c r="E19" i="32"/>
  <c r="F30" i="32"/>
  <c r="D100" i="30"/>
  <c r="D101" i="30"/>
  <c r="F31" i="32"/>
  <c r="F23" i="32"/>
  <c r="D93" i="30"/>
  <c r="H88" i="32"/>
  <c r="F149" i="8"/>
  <c r="F148" i="8"/>
  <c r="F156" i="8"/>
  <c r="F155" i="8"/>
  <c r="F163" i="8"/>
  <c r="F151" i="8"/>
  <c r="F150" i="8"/>
  <c r="F158" i="8"/>
  <c r="F157" i="8"/>
  <c r="F153" i="8"/>
  <c r="F160" i="8"/>
  <c r="F147" i="8"/>
  <c r="F154" i="8"/>
  <c r="F161" i="8"/>
  <c r="F146" i="8"/>
  <c r="F152" i="8"/>
  <c r="F159" i="8"/>
  <c r="G166" i="8"/>
  <c r="F162" i="8"/>
  <c r="I136" i="13"/>
  <c r="I137" i="13"/>
  <c r="I151" i="13"/>
  <c r="I138" i="13"/>
  <c r="I146" i="13"/>
  <c r="J154" i="13"/>
  <c r="I140" i="13"/>
  <c r="I141" i="13"/>
  <c r="I147" i="13"/>
  <c r="I144" i="13"/>
  <c r="I134" i="13"/>
  <c r="I135" i="13"/>
  <c r="I143" i="13"/>
  <c r="I149" i="13"/>
  <c r="I148" i="13"/>
  <c r="I145" i="13"/>
  <c r="I150" i="13"/>
  <c r="I139" i="13"/>
  <c r="I142" i="13"/>
  <c r="G89" i="30"/>
  <c r="G107" i="30"/>
  <c r="E17" i="12"/>
  <c r="F17" i="12"/>
  <c r="G17" i="12"/>
  <c r="H79" i="31"/>
  <c r="H83" i="31"/>
  <c r="H87" i="31"/>
  <c r="I87" i="31"/>
  <c r="E32" i="31"/>
  <c r="H91" i="31"/>
  <c r="I91" i="31"/>
  <c r="E36" i="31"/>
  <c r="H77" i="31"/>
  <c r="I77" i="31"/>
  <c r="E22" i="31"/>
  <c r="H81" i="31"/>
  <c r="H76" i="31"/>
  <c r="I76" i="31"/>
  <c r="E21" i="31"/>
  <c r="H80" i="31"/>
  <c r="I80" i="31"/>
  <c r="E25" i="31"/>
  <c r="H84" i="31"/>
  <c r="I84" i="31"/>
  <c r="E29" i="31"/>
  <c r="H88" i="31"/>
  <c r="I88" i="31"/>
  <c r="E33" i="31"/>
  <c r="H92" i="31"/>
  <c r="I92" i="31"/>
  <c r="E37" i="31"/>
  <c r="H78" i="31"/>
  <c r="I78" i="31"/>
  <c r="E23" i="31"/>
  <c r="H82" i="31"/>
  <c r="I82" i="31"/>
  <c r="E27" i="31"/>
  <c r="H86" i="31"/>
  <c r="I86" i="31"/>
  <c r="E31" i="31"/>
  <c r="H85" i="31"/>
  <c r="I85" i="31"/>
  <c r="E30" i="31"/>
  <c r="H90" i="31"/>
  <c r="I90" i="31"/>
  <c r="E35" i="31"/>
  <c r="H89" i="31"/>
  <c r="I89" i="31"/>
  <c r="E34" i="31"/>
  <c r="H75" i="31"/>
  <c r="I79" i="31"/>
  <c r="E24" i="31"/>
  <c r="I81" i="31"/>
  <c r="E26" i="31"/>
  <c r="G93" i="31"/>
  <c r="I83" i="31"/>
  <c r="E28" i="31"/>
  <c r="H70" i="20"/>
  <c r="H75" i="20"/>
  <c r="I75" i="20"/>
  <c r="F29" i="20"/>
  <c r="G29" i="20"/>
  <c r="H79" i="20"/>
  <c r="I79" i="20"/>
  <c r="F33" i="20"/>
  <c r="G33" i="20"/>
  <c r="H83" i="20"/>
  <c r="I83" i="20"/>
  <c r="F37" i="20"/>
  <c r="G37" i="20"/>
  <c r="H87" i="20"/>
  <c r="I87" i="20"/>
  <c r="F41" i="20"/>
  <c r="G41" i="20"/>
  <c r="H72" i="20"/>
  <c r="I72" i="20"/>
  <c r="F26" i="20"/>
  <c r="G26" i="20"/>
  <c r="H76" i="20"/>
  <c r="I76" i="20"/>
  <c r="F30" i="20"/>
  <c r="G30" i="20"/>
  <c r="H80" i="20"/>
  <c r="I80" i="20"/>
  <c r="F34" i="20"/>
  <c r="G34" i="20"/>
  <c r="H84" i="20"/>
  <c r="I84" i="20"/>
  <c r="F38" i="20"/>
  <c r="G38" i="20"/>
  <c r="H73" i="20"/>
  <c r="H77" i="20"/>
  <c r="I77" i="20"/>
  <c r="F31" i="20"/>
  <c r="G31" i="20"/>
  <c r="H81" i="20"/>
  <c r="H85" i="20"/>
  <c r="I85" i="20"/>
  <c r="F39" i="20"/>
  <c r="G39" i="20"/>
  <c r="H71" i="20"/>
  <c r="I71" i="20"/>
  <c r="F25" i="20"/>
  <c r="H74" i="20"/>
  <c r="H78" i="20"/>
  <c r="I78" i="20"/>
  <c r="F32" i="20"/>
  <c r="G32" i="20"/>
  <c r="H82" i="20"/>
  <c r="I82" i="20"/>
  <c r="F36" i="20"/>
  <c r="G36" i="20"/>
  <c r="H86" i="20"/>
  <c r="I74" i="20"/>
  <c r="F28" i="20"/>
  <c r="G28" i="20"/>
  <c r="I86" i="20"/>
  <c r="F40" i="20"/>
  <c r="G40" i="20"/>
  <c r="G88" i="20"/>
  <c r="I70" i="20"/>
  <c r="I81" i="20"/>
  <c r="F35" i="20"/>
  <c r="G35" i="20"/>
  <c r="I73" i="20"/>
  <c r="F27" i="20"/>
  <c r="G27" i="20"/>
  <c r="E282" i="29"/>
  <c r="H282" i="29"/>
  <c r="H279" i="29"/>
  <c r="F20" i="19"/>
  <c r="I90" i="19"/>
  <c r="D20" i="29"/>
  <c r="D39" i="29"/>
  <c r="I261" i="29"/>
  <c r="G25" i="20"/>
  <c r="E22" i="27"/>
  <c r="J96" i="27"/>
  <c r="E38" i="32"/>
  <c r="F38" i="32"/>
  <c r="G38" i="32"/>
  <c r="H38" i="32"/>
  <c r="D89" i="30"/>
  <c r="D107" i="30"/>
  <c r="F19" i="32"/>
  <c r="G19" i="32"/>
  <c r="H19" i="32"/>
  <c r="G22" i="32"/>
  <c r="H22" i="32"/>
  <c r="G35" i="32"/>
  <c r="H35" i="32"/>
  <c r="H93" i="31"/>
  <c r="G148" i="8"/>
  <c r="G149" i="8"/>
  <c r="G157" i="8"/>
  <c r="G154" i="8"/>
  <c r="G162" i="8"/>
  <c r="G150" i="8"/>
  <c r="G161" i="8"/>
  <c r="G146" i="8"/>
  <c r="G147" i="8"/>
  <c r="G155" i="8"/>
  <c r="G163" i="8"/>
  <c r="G160" i="8"/>
  <c r="G152" i="8"/>
  <c r="G153" i="8"/>
  <c r="G158" i="8"/>
  <c r="G151" i="8"/>
  <c r="G159" i="8"/>
  <c r="G156" i="8"/>
  <c r="H152" i="8"/>
  <c r="E26" i="8"/>
  <c r="H161" i="8"/>
  <c r="E35" i="8"/>
  <c r="H147" i="8"/>
  <c r="E21" i="8"/>
  <c r="H153" i="8"/>
  <c r="E27" i="8"/>
  <c r="H158" i="8"/>
  <c r="E32" i="8"/>
  <c r="H151" i="8"/>
  <c r="E25" i="8"/>
  <c r="H155" i="8"/>
  <c r="E29" i="8"/>
  <c r="H148" i="8"/>
  <c r="E22" i="8"/>
  <c r="H162" i="8"/>
  <c r="E36" i="8"/>
  <c r="H159" i="8"/>
  <c r="E33" i="8"/>
  <c r="F164" i="8"/>
  <c r="H146" i="8"/>
  <c r="H154" i="8"/>
  <c r="E28" i="8"/>
  <c r="H160" i="8"/>
  <c r="E34" i="8"/>
  <c r="H157" i="8"/>
  <c r="E31" i="8"/>
  <c r="H150" i="8"/>
  <c r="E24" i="8"/>
  <c r="H163" i="8"/>
  <c r="E37" i="8"/>
  <c r="H156" i="8"/>
  <c r="E30" i="8"/>
  <c r="H149" i="8"/>
  <c r="E23" i="8"/>
  <c r="J135" i="13"/>
  <c r="K135" i="13"/>
  <c r="E23" i="13"/>
  <c r="J136" i="13"/>
  <c r="K136" i="13"/>
  <c r="E24" i="13"/>
  <c r="J144" i="13"/>
  <c r="K144" i="13"/>
  <c r="E32" i="13"/>
  <c r="J145" i="13"/>
  <c r="K145" i="13"/>
  <c r="E33" i="13"/>
  <c r="J151" i="13"/>
  <c r="K151" i="13"/>
  <c r="E39" i="13"/>
  <c r="J137" i="13"/>
  <c r="K137" i="13"/>
  <c r="E25" i="13"/>
  <c r="J138" i="13"/>
  <c r="K138" i="13"/>
  <c r="E26" i="13"/>
  <c r="J148" i="13"/>
  <c r="K148" i="13"/>
  <c r="E36" i="13"/>
  <c r="J146" i="13"/>
  <c r="K146" i="13"/>
  <c r="E34" i="13"/>
  <c r="J139" i="13"/>
  <c r="K139" i="13"/>
  <c r="E27" i="13"/>
  <c r="J140" i="13"/>
  <c r="K140" i="13"/>
  <c r="E28" i="13"/>
  <c r="J150" i="13"/>
  <c r="K150" i="13"/>
  <c r="E38" i="13"/>
  <c r="J147" i="13"/>
  <c r="K147" i="13"/>
  <c r="E35" i="13"/>
  <c r="J134" i="13"/>
  <c r="J141" i="13"/>
  <c r="K141" i="13"/>
  <c r="E29" i="13"/>
  <c r="J142" i="13"/>
  <c r="K142" i="13"/>
  <c r="E30" i="13"/>
  <c r="J143" i="13"/>
  <c r="K143" i="13"/>
  <c r="E31" i="13"/>
  <c r="J149" i="13"/>
  <c r="K149" i="13"/>
  <c r="E37" i="13"/>
  <c r="I152" i="13"/>
  <c r="I75" i="31"/>
  <c r="F23" i="31"/>
  <c r="C92" i="30"/>
  <c r="C94" i="30"/>
  <c r="F25" i="31"/>
  <c r="C105" i="30"/>
  <c r="F36" i="31"/>
  <c r="C103" i="30"/>
  <c r="F34" i="31"/>
  <c r="C96" i="30"/>
  <c r="F27" i="31"/>
  <c r="C106" i="30"/>
  <c r="F37" i="31"/>
  <c r="F29" i="31"/>
  <c r="C98" i="30"/>
  <c r="C91" i="30"/>
  <c r="F22" i="31"/>
  <c r="C101" i="30"/>
  <c r="F32" i="31"/>
  <c r="F33" i="31"/>
  <c r="C102" i="30"/>
  <c r="C90" i="30"/>
  <c r="F21" i="31"/>
  <c r="E20" i="31"/>
  <c r="I93" i="31"/>
  <c r="C100" i="30"/>
  <c r="F31" i="31"/>
  <c r="C104" i="30"/>
  <c r="F35" i="31"/>
  <c r="C97" i="30"/>
  <c r="F28" i="31"/>
  <c r="C99" i="30"/>
  <c r="F30" i="31"/>
  <c r="C95" i="30"/>
  <c r="F26" i="31"/>
  <c r="C93" i="30"/>
  <c r="F24" i="31"/>
  <c r="H88" i="20"/>
  <c r="I88" i="20"/>
  <c r="F24" i="20"/>
  <c r="C296" i="29"/>
  <c r="C290" i="29"/>
  <c r="F316" i="29"/>
  <c r="C293" i="29"/>
  <c r="G316" i="29"/>
  <c r="I267" i="29"/>
  <c r="C302" i="29"/>
  <c r="I276" i="29"/>
  <c r="C311" i="29"/>
  <c r="I266" i="29"/>
  <c r="C301" i="29"/>
  <c r="I274" i="29"/>
  <c r="C309" i="29"/>
  <c r="I269" i="29"/>
  <c r="C304" i="29"/>
  <c r="I265" i="29"/>
  <c r="C300" i="29"/>
  <c r="I264" i="29"/>
  <c r="C299" i="29"/>
  <c r="I271" i="29"/>
  <c r="C306" i="29"/>
  <c r="I273" i="29"/>
  <c r="C308" i="29"/>
  <c r="I268" i="29"/>
  <c r="C303" i="29"/>
  <c r="I275" i="29"/>
  <c r="C310" i="29"/>
  <c r="I270" i="29"/>
  <c r="C305" i="29"/>
  <c r="I278" i="29"/>
  <c r="C313" i="29"/>
  <c r="I277" i="29"/>
  <c r="C312" i="29"/>
  <c r="I272" i="29"/>
  <c r="C307" i="29"/>
  <c r="I262" i="29"/>
  <c r="C297" i="29"/>
  <c r="I263" i="29"/>
  <c r="C298" i="29"/>
  <c r="G20" i="19"/>
  <c r="F38" i="19"/>
  <c r="G38" i="19"/>
  <c r="C45" i="26"/>
  <c r="C63" i="26"/>
  <c r="E41" i="27"/>
  <c r="F41" i="27"/>
  <c r="F22" i="27"/>
  <c r="G22" i="27"/>
  <c r="H22" i="27"/>
  <c r="G29" i="32"/>
  <c r="H29" i="32"/>
  <c r="G26" i="32"/>
  <c r="H26" i="32"/>
  <c r="G25" i="32"/>
  <c r="H25" i="32"/>
  <c r="G27" i="32"/>
  <c r="H27" i="32"/>
  <c r="G32" i="32"/>
  <c r="H32" i="32"/>
  <c r="G31" i="32"/>
  <c r="H31" i="32"/>
  <c r="G20" i="32"/>
  <c r="H20" i="32"/>
  <c r="G36" i="32"/>
  <c r="H36" i="32"/>
  <c r="G23" i="32"/>
  <c r="H23" i="32"/>
  <c r="G34" i="32"/>
  <c r="H34" i="32"/>
  <c r="G24" i="32"/>
  <c r="H24" i="32"/>
  <c r="G33" i="32"/>
  <c r="H33" i="32"/>
  <c r="G21" i="32"/>
  <c r="H21" i="32"/>
  <c r="G28" i="32"/>
  <c r="H28" i="32"/>
  <c r="G30" i="32"/>
  <c r="H30" i="32"/>
  <c r="F92" i="30"/>
  <c r="F23" i="8"/>
  <c r="F37" i="8"/>
  <c r="F106" i="30"/>
  <c r="F31" i="8"/>
  <c r="F100" i="30"/>
  <c r="F28" i="8"/>
  <c r="F97" i="30"/>
  <c r="F36" i="8"/>
  <c r="F105" i="30"/>
  <c r="F29" i="8"/>
  <c r="F98" i="30"/>
  <c r="F32" i="8"/>
  <c r="F101" i="30"/>
  <c r="F90" i="30"/>
  <c r="F21" i="8"/>
  <c r="F26" i="8"/>
  <c r="F95" i="30"/>
  <c r="F99" i="30"/>
  <c r="F30" i="8"/>
  <c r="F24" i="8"/>
  <c r="F93" i="30"/>
  <c r="F103" i="30"/>
  <c r="F34" i="8"/>
  <c r="E20" i="8"/>
  <c r="H164" i="8"/>
  <c r="F102" i="30"/>
  <c r="F33" i="8"/>
  <c r="F22" i="8"/>
  <c r="F91" i="30"/>
  <c r="F25" i="8"/>
  <c r="F94" i="30"/>
  <c r="F96" i="30"/>
  <c r="F27" i="8"/>
  <c r="F35" i="8"/>
  <c r="F104" i="30"/>
  <c r="G164" i="8"/>
  <c r="F37" i="13"/>
  <c r="E104" i="30"/>
  <c r="J104" i="30"/>
  <c r="E97" i="30"/>
  <c r="J97" i="30"/>
  <c r="F30" i="13"/>
  <c r="K134" i="13"/>
  <c r="J152" i="13"/>
  <c r="E105" i="30"/>
  <c r="J105" i="30"/>
  <c r="F38" i="13"/>
  <c r="E94" i="30"/>
  <c r="J94" i="30"/>
  <c r="F27" i="13"/>
  <c r="E103" i="30"/>
  <c r="J103" i="30"/>
  <c r="F36" i="13"/>
  <c r="E92" i="30"/>
  <c r="F25" i="13"/>
  <c r="F33" i="13"/>
  <c r="E100" i="30"/>
  <c r="J100" i="30"/>
  <c r="E91" i="30"/>
  <c r="J91" i="30"/>
  <c r="F24" i="13"/>
  <c r="J92" i="30"/>
  <c r="F31" i="13"/>
  <c r="E98" i="30"/>
  <c r="J98" i="30"/>
  <c r="E96" i="30"/>
  <c r="J96" i="30"/>
  <c r="F29" i="13"/>
  <c r="F35" i="13"/>
  <c r="E102" i="30"/>
  <c r="J102" i="30"/>
  <c r="E95" i="30"/>
  <c r="J95" i="30"/>
  <c r="F28" i="13"/>
  <c r="E101" i="30"/>
  <c r="J101" i="30"/>
  <c r="F34" i="13"/>
  <c r="E93" i="30"/>
  <c r="J93" i="30"/>
  <c r="F26" i="13"/>
  <c r="F39" i="13"/>
  <c r="E106" i="30"/>
  <c r="J106" i="30"/>
  <c r="E99" i="30"/>
  <c r="J99" i="30"/>
  <c r="F32" i="13"/>
  <c r="E90" i="30"/>
  <c r="J90" i="30"/>
  <c r="F23" i="13"/>
  <c r="E39" i="31"/>
  <c r="F39" i="31"/>
  <c r="G39" i="31"/>
  <c r="H39" i="31"/>
  <c r="F20" i="31"/>
  <c r="C89" i="30"/>
  <c r="G28" i="31"/>
  <c r="H28" i="31"/>
  <c r="G29" i="31"/>
  <c r="H29" i="31"/>
  <c r="G37" i="31"/>
  <c r="H37" i="31"/>
  <c r="G34" i="31"/>
  <c r="H34" i="31"/>
  <c r="G25" i="31"/>
  <c r="H25" i="31"/>
  <c r="G23" i="31"/>
  <c r="H23" i="31"/>
  <c r="F42" i="20"/>
  <c r="G42" i="20"/>
  <c r="G24" i="20"/>
  <c r="H20" i="19"/>
  <c r="I20" i="19"/>
  <c r="H316" i="29"/>
  <c r="G299" i="29"/>
  <c r="G296" i="29"/>
  <c r="G300" i="29"/>
  <c r="G305" i="29"/>
  <c r="G309" i="29"/>
  <c r="G313" i="29"/>
  <c r="G304" i="29"/>
  <c r="G308" i="29"/>
  <c r="G312" i="29"/>
  <c r="G297" i="29"/>
  <c r="G301" i="29"/>
  <c r="G298" i="29"/>
  <c r="G303" i="29"/>
  <c r="G307" i="29"/>
  <c r="G311" i="29"/>
  <c r="G302" i="29"/>
  <c r="G306" i="29"/>
  <c r="G310" i="29"/>
  <c r="I279" i="29"/>
  <c r="H30" i="19"/>
  <c r="I30" i="19"/>
  <c r="H37" i="19"/>
  <c r="I37" i="19"/>
  <c r="H36" i="19"/>
  <c r="I36" i="19"/>
  <c r="H24" i="19"/>
  <c r="I24" i="19"/>
  <c r="H23" i="19"/>
  <c r="I23" i="19"/>
  <c r="H21" i="19"/>
  <c r="I21" i="19"/>
  <c r="H26" i="19"/>
  <c r="I26" i="19"/>
  <c r="H32" i="19"/>
  <c r="I32" i="19"/>
  <c r="H33" i="19"/>
  <c r="I33" i="19"/>
  <c r="H25" i="19"/>
  <c r="I25" i="19"/>
  <c r="H28" i="19"/>
  <c r="I28" i="19"/>
  <c r="H35" i="19"/>
  <c r="I35" i="19"/>
  <c r="H29" i="19"/>
  <c r="I29" i="19"/>
  <c r="H34" i="19"/>
  <c r="I34" i="19"/>
  <c r="H31" i="19"/>
  <c r="I31" i="19"/>
  <c r="H22" i="19"/>
  <c r="I22" i="19"/>
  <c r="H27" i="19"/>
  <c r="I27" i="19"/>
  <c r="F299" i="29"/>
  <c r="F303" i="29"/>
  <c r="F300" i="29"/>
  <c r="F307" i="29"/>
  <c r="F311" i="29"/>
  <c r="F302" i="29"/>
  <c r="F306" i="29"/>
  <c r="F310" i="29"/>
  <c r="F296" i="29"/>
  <c r="F297" i="29"/>
  <c r="F301" i="29"/>
  <c r="F298" i="29"/>
  <c r="F305" i="29"/>
  <c r="F309" i="29"/>
  <c r="F313" i="29"/>
  <c r="F304" i="29"/>
  <c r="F308" i="29"/>
  <c r="F312" i="29"/>
  <c r="C314" i="29"/>
  <c r="G22" i="31"/>
  <c r="H22" i="31"/>
  <c r="G36" i="31"/>
  <c r="H36" i="31"/>
  <c r="G41" i="27"/>
  <c r="H41" i="27"/>
  <c r="G26" i="27"/>
  <c r="H26" i="27"/>
  <c r="G36" i="27"/>
  <c r="H36" i="27"/>
  <c r="G28" i="27"/>
  <c r="H28" i="27"/>
  <c r="G38" i="27"/>
  <c r="H38" i="27"/>
  <c r="G23" i="27"/>
  <c r="H23" i="27"/>
  <c r="G31" i="27"/>
  <c r="H31" i="27"/>
  <c r="G24" i="27"/>
  <c r="H24" i="27"/>
  <c r="G34" i="27"/>
  <c r="H34" i="27"/>
  <c r="G32" i="27"/>
  <c r="H32" i="27"/>
  <c r="G29" i="27"/>
  <c r="H29" i="27"/>
  <c r="G35" i="27"/>
  <c r="H35" i="27"/>
  <c r="G30" i="27"/>
  <c r="H30" i="27"/>
  <c r="G37" i="27"/>
  <c r="H37" i="27"/>
  <c r="G25" i="27"/>
  <c r="H25" i="27"/>
  <c r="G39" i="27"/>
  <c r="H39" i="27"/>
  <c r="G27" i="27"/>
  <c r="H27" i="27"/>
  <c r="G33" i="27"/>
  <c r="H33" i="27"/>
  <c r="G32" i="31"/>
  <c r="H32" i="31"/>
  <c r="F89" i="30"/>
  <c r="F107" i="30"/>
  <c r="F20" i="8"/>
  <c r="E38" i="8"/>
  <c r="F38" i="8"/>
  <c r="G38" i="8"/>
  <c r="H38" i="8"/>
  <c r="G24" i="8"/>
  <c r="H24" i="8"/>
  <c r="G26" i="8"/>
  <c r="H26" i="8"/>
  <c r="G32" i="8"/>
  <c r="H32" i="8"/>
  <c r="G29" i="8"/>
  <c r="H29" i="8"/>
  <c r="G36" i="8"/>
  <c r="H36" i="8"/>
  <c r="G28" i="8"/>
  <c r="H28" i="8"/>
  <c r="G31" i="8"/>
  <c r="H31" i="8"/>
  <c r="G37" i="8"/>
  <c r="H37" i="8"/>
  <c r="G31" i="31"/>
  <c r="H31" i="31"/>
  <c r="G26" i="31"/>
  <c r="H26" i="31"/>
  <c r="G27" i="31"/>
  <c r="H27" i="31"/>
  <c r="G21" i="31"/>
  <c r="H21" i="31"/>
  <c r="K152" i="13"/>
  <c r="L152" i="13"/>
  <c r="E22" i="13"/>
  <c r="G33" i="31"/>
  <c r="H33" i="31"/>
  <c r="G20" i="31"/>
  <c r="H20" i="31"/>
  <c r="C107" i="30"/>
  <c r="G35" i="31"/>
  <c r="H35" i="31"/>
  <c r="G30" i="31"/>
  <c r="H30" i="31"/>
  <c r="G24" i="31"/>
  <c r="H24" i="31"/>
  <c r="H24" i="20"/>
  <c r="I24" i="20"/>
  <c r="H36" i="20"/>
  <c r="I36" i="20"/>
  <c r="H25" i="20"/>
  <c r="I25" i="20"/>
  <c r="H26" i="20"/>
  <c r="I26" i="20"/>
  <c r="H29" i="20"/>
  <c r="I29" i="20"/>
  <c r="H31" i="20"/>
  <c r="I31" i="20"/>
  <c r="H30" i="20"/>
  <c r="I30" i="20"/>
  <c r="H33" i="20"/>
  <c r="I33" i="20"/>
  <c r="H28" i="20"/>
  <c r="I28" i="20"/>
  <c r="H27" i="20"/>
  <c r="I27" i="20"/>
  <c r="H32" i="20"/>
  <c r="I32" i="20"/>
  <c r="H34" i="20"/>
  <c r="I34" i="20"/>
  <c r="H37" i="20"/>
  <c r="I37" i="20"/>
  <c r="H39" i="20"/>
  <c r="I39" i="20"/>
  <c r="H38" i="20"/>
  <c r="I38" i="20"/>
  <c r="H41" i="20"/>
  <c r="I41" i="20"/>
  <c r="H35" i="20"/>
  <c r="I35" i="20"/>
  <c r="H40" i="20"/>
  <c r="I40" i="20"/>
  <c r="G314" i="29"/>
  <c r="H297" i="29"/>
  <c r="I297" i="29"/>
  <c r="E21" i="29"/>
  <c r="H301" i="29"/>
  <c r="I301" i="29"/>
  <c r="E25" i="29"/>
  <c r="H298" i="29"/>
  <c r="I298" i="29"/>
  <c r="E22" i="29"/>
  <c r="H303" i="29"/>
  <c r="I303" i="29"/>
  <c r="E27" i="29"/>
  <c r="H307" i="29"/>
  <c r="I307" i="29"/>
  <c r="E31" i="29"/>
  <c r="H311" i="29"/>
  <c r="I311" i="29"/>
  <c r="E35" i="29"/>
  <c r="H302" i="29"/>
  <c r="I302" i="29"/>
  <c r="E26" i="29"/>
  <c r="H306" i="29"/>
  <c r="H310" i="29"/>
  <c r="I310" i="29"/>
  <c r="E34" i="29"/>
  <c r="H299" i="29"/>
  <c r="I299" i="29"/>
  <c r="E23" i="29"/>
  <c r="H296" i="29"/>
  <c r="H300" i="29"/>
  <c r="H305" i="29"/>
  <c r="H309" i="29"/>
  <c r="I309" i="29"/>
  <c r="E33" i="29"/>
  <c r="H313" i="29"/>
  <c r="H304" i="29"/>
  <c r="I304" i="29"/>
  <c r="E28" i="29"/>
  <c r="H308" i="29"/>
  <c r="H312" i="29"/>
  <c r="I312" i="29"/>
  <c r="E36" i="29"/>
  <c r="I308" i="29"/>
  <c r="E32" i="29"/>
  <c r="I313" i="29"/>
  <c r="E37" i="29"/>
  <c r="I305" i="29"/>
  <c r="E29" i="29"/>
  <c r="I296" i="29"/>
  <c r="F314" i="29"/>
  <c r="I306" i="29"/>
  <c r="E30" i="29"/>
  <c r="I300" i="29"/>
  <c r="E24" i="29"/>
  <c r="G20" i="8"/>
  <c r="H20" i="8"/>
  <c r="G22" i="8"/>
  <c r="H22" i="8"/>
  <c r="G35" i="8"/>
  <c r="H35" i="8"/>
  <c r="G21" i="8"/>
  <c r="H21" i="8"/>
  <c r="G34" i="8"/>
  <c r="H34" i="8"/>
  <c r="G27" i="8"/>
  <c r="H27" i="8"/>
  <c r="G25" i="8"/>
  <c r="H25" i="8"/>
  <c r="G23" i="8"/>
  <c r="H23" i="8"/>
  <c r="G30" i="8"/>
  <c r="H30" i="8"/>
  <c r="G33" i="8"/>
  <c r="H33" i="8"/>
  <c r="E41" i="13"/>
  <c r="F41" i="13"/>
  <c r="E89" i="30"/>
  <c r="F22" i="13"/>
  <c r="G22" i="13"/>
  <c r="H22" i="13"/>
  <c r="E51" i="26"/>
  <c r="H51" i="26"/>
  <c r="F26" i="29"/>
  <c r="E46" i="26"/>
  <c r="H46" i="26"/>
  <c r="F21" i="29"/>
  <c r="E61" i="26"/>
  <c r="H61" i="26"/>
  <c r="F36" i="29"/>
  <c r="E53" i="26"/>
  <c r="H53" i="26"/>
  <c r="F28" i="29"/>
  <c r="E58" i="26"/>
  <c r="H58" i="26"/>
  <c r="F33" i="29"/>
  <c r="E48" i="26"/>
  <c r="H48" i="26"/>
  <c r="F23" i="29"/>
  <c r="E60" i="26"/>
  <c r="H60" i="26"/>
  <c r="F35" i="29"/>
  <c r="E52" i="26"/>
  <c r="H52" i="26"/>
  <c r="F27" i="29"/>
  <c r="E50" i="26"/>
  <c r="H50" i="26"/>
  <c r="F25" i="29"/>
  <c r="E49" i="26"/>
  <c r="H49" i="26"/>
  <c r="F24" i="29"/>
  <c r="E55" i="26"/>
  <c r="H55" i="26"/>
  <c r="F30" i="29"/>
  <c r="E20" i="29"/>
  <c r="I314" i="29"/>
  <c r="E54" i="26"/>
  <c r="H54" i="26"/>
  <c r="F29" i="29"/>
  <c r="E57" i="26"/>
  <c r="H57" i="26"/>
  <c r="F32" i="29"/>
  <c r="E56" i="26"/>
  <c r="H56" i="26"/>
  <c r="F31" i="29"/>
  <c r="E59" i="26"/>
  <c r="H59" i="26"/>
  <c r="F34" i="29"/>
  <c r="E47" i="26"/>
  <c r="H47" i="26"/>
  <c r="F22" i="29"/>
  <c r="E62" i="26"/>
  <c r="H62" i="26"/>
  <c r="F37" i="29"/>
  <c r="H314" i="29"/>
  <c r="E107" i="30"/>
  <c r="J89" i="30"/>
  <c r="G41" i="13"/>
  <c r="H41" i="13"/>
  <c r="G39" i="13"/>
  <c r="H39" i="13"/>
  <c r="G31" i="13"/>
  <c r="H31" i="13"/>
  <c r="G25" i="13"/>
  <c r="H25" i="13"/>
  <c r="G27" i="13"/>
  <c r="H27" i="13"/>
  <c r="G30" i="13"/>
  <c r="H30" i="13"/>
  <c r="G32" i="13"/>
  <c r="H32" i="13"/>
  <c r="G34" i="13"/>
  <c r="H34" i="13"/>
  <c r="G29" i="13"/>
  <c r="H29" i="13"/>
  <c r="G37" i="13"/>
  <c r="H37" i="13"/>
  <c r="G35" i="13"/>
  <c r="H35" i="13"/>
  <c r="G24" i="13"/>
  <c r="H24" i="13"/>
  <c r="G36" i="13"/>
  <c r="H36" i="13"/>
  <c r="G38" i="13"/>
  <c r="H38" i="13"/>
  <c r="G23" i="13"/>
  <c r="H23" i="13"/>
  <c r="G26" i="13"/>
  <c r="H26" i="13"/>
  <c r="G28" i="13"/>
  <c r="H28" i="13"/>
  <c r="G33" i="13"/>
  <c r="H33" i="13"/>
  <c r="E45" i="26"/>
  <c r="E39" i="29"/>
  <c r="F39" i="29"/>
  <c r="G39" i="29"/>
  <c r="H39" i="29"/>
  <c r="F20" i="29"/>
  <c r="G37" i="29"/>
  <c r="H37" i="29"/>
  <c r="G32" i="29"/>
  <c r="H32" i="29"/>
  <c r="G30" i="29"/>
  <c r="H30" i="29"/>
  <c r="G24" i="29"/>
  <c r="H24" i="29"/>
  <c r="G25" i="29"/>
  <c r="H25" i="29"/>
  <c r="G27" i="29"/>
  <c r="H27" i="29"/>
  <c r="G35" i="29"/>
  <c r="H35" i="29"/>
  <c r="G23" i="29"/>
  <c r="H23" i="29"/>
  <c r="G33" i="29"/>
  <c r="H33" i="29"/>
  <c r="G28" i="29"/>
  <c r="H28" i="29"/>
  <c r="G36" i="29"/>
  <c r="H36" i="29"/>
  <c r="G21" i="29"/>
  <c r="H21" i="29"/>
  <c r="G26" i="29"/>
  <c r="H26" i="29"/>
  <c r="G29" i="29"/>
  <c r="H29" i="29"/>
  <c r="G34" i="29"/>
  <c r="H34" i="29"/>
  <c r="G31" i="29"/>
  <c r="H31" i="29"/>
  <c r="G22" i="29"/>
  <c r="H22" i="29"/>
  <c r="G20" i="29"/>
  <c r="H20" i="29"/>
  <c r="J107" i="30"/>
  <c r="K89" i="30"/>
  <c r="H45" i="26"/>
  <c r="E63" i="26"/>
  <c r="L89" i="30"/>
  <c r="K92" i="30"/>
  <c r="L92" i="30"/>
  <c r="D23" i="30"/>
  <c r="K97" i="30"/>
  <c r="L97" i="30"/>
  <c r="D28" i="30"/>
  <c r="K91" i="30"/>
  <c r="L91" i="30"/>
  <c r="D22" i="30"/>
  <c r="K103" i="30"/>
  <c r="L103" i="30"/>
  <c r="D34" i="30"/>
  <c r="K93" i="30"/>
  <c r="L93" i="30"/>
  <c r="D24" i="30"/>
  <c r="K104" i="30"/>
  <c r="L104" i="30"/>
  <c r="D35" i="30"/>
  <c r="K101" i="30"/>
  <c r="L101" i="30"/>
  <c r="D32" i="30"/>
  <c r="K105" i="30"/>
  <c r="L105" i="30"/>
  <c r="D36" i="30"/>
  <c r="K98" i="30"/>
  <c r="L98" i="30"/>
  <c r="D29" i="30"/>
  <c r="K95" i="30"/>
  <c r="L95" i="30"/>
  <c r="D26" i="30"/>
  <c r="K100" i="30"/>
  <c r="L100" i="30"/>
  <c r="D31" i="30"/>
  <c r="K106" i="30"/>
  <c r="L106" i="30"/>
  <c r="D37" i="30"/>
  <c r="K94" i="30"/>
  <c r="L94" i="30"/>
  <c r="D25" i="30"/>
  <c r="K99" i="30"/>
  <c r="L99" i="30"/>
  <c r="D30" i="30"/>
  <c r="K90" i="30"/>
  <c r="L90" i="30"/>
  <c r="D21" i="30"/>
  <c r="K96" i="30"/>
  <c r="L96" i="30"/>
  <c r="D27" i="30"/>
  <c r="K102" i="30"/>
  <c r="L102" i="30"/>
  <c r="D33" i="30"/>
  <c r="H63" i="26"/>
  <c r="I45" i="26"/>
  <c r="C51" i="24"/>
  <c r="E27" i="30"/>
  <c r="C54" i="24"/>
  <c r="E30" i="30"/>
  <c r="C61" i="24"/>
  <c r="E37" i="30"/>
  <c r="C50" i="24"/>
  <c r="E26" i="30"/>
  <c r="E36" i="30"/>
  <c r="C60" i="24"/>
  <c r="E35" i="30"/>
  <c r="C59" i="24"/>
  <c r="E34" i="30"/>
  <c r="C58" i="24"/>
  <c r="E28" i="30"/>
  <c r="C52" i="24"/>
  <c r="K107" i="30"/>
  <c r="E33" i="30"/>
  <c r="C57" i="24"/>
  <c r="C45" i="24"/>
  <c r="E21" i="30"/>
  <c r="C49" i="24"/>
  <c r="E25" i="30"/>
  <c r="C55" i="24"/>
  <c r="E31" i="30"/>
  <c r="C53" i="24"/>
  <c r="E29" i="30"/>
  <c r="E32" i="30"/>
  <c r="C56" i="24"/>
  <c r="E24" i="30"/>
  <c r="C48" i="24"/>
  <c r="E22" i="30"/>
  <c r="C46" i="24"/>
  <c r="E23" i="30"/>
  <c r="C47" i="24"/>
  <c r="L107" i="30"/>
  <c r="D20" i="30"/>
  <c r="J45" i="26"/>
  <c r="I47" i="26"/>
  <c r="J47" i="26"/>
  <c r="D22" i="26"/>
  <c r="I56" i="26"/>
  <c r="J56" i="26"/>
  <c r="D31" i="26"/>
  <c r="I54" i="26"/>
  <c r="J54" i="26"/>
  <c r="D29" i="26"/>
  <c r="I55" i="26"/>
  <c r="J55" i="26"/>
  <c r="D30" i="26"/>
  <c r="I50" i="26"/>
  <c r="J50" i="26"/>
  <c r="D25" i="26"/>
  <c r="I60" i="26"/>
  <c r="J60" i="26"/>
  <c r="D35" i="26"/>
  <c r="I58" i="26"/>
  <c r="J58" i="26"/>
  <c r="D33" i="26"/>
  <c r="I61" i="26"/>
  <c r="J61" i="26"/>
  <c r="D36" i="26"/>
  <c r="I51" i="26"/>
  <c r="J51" i="26"/>
  <c r="D26" i="26"/>
  <c r="I62" i="26"/>
  <c r="J62" i="26"/>
  <c r="D37" i="26"/>
  <c r="I59" i="26"/>
  <c r="J59" i="26"/>
  <c r="D34" i="26"/>
  <c r="I57" i="26"/>
  <c r="J57" i="26"/>
  <c r="D32" i="26"/>
  <c r="I49" i="26"/>
  <c r="J49" i="26"/>
  <c r="D24" i="26"/>
  <c r="I52" i="26"/>
  <c r="J52" i="26"/>
  <c r="D27" i="26"/>
  <c r="I48" i="26"/>
  <c r="J48" i="26"/>
  <c r="D23" i="26"/>
  <c r="I53" i="26"/>
  <c r="J53" i="26"/>
  <c r="D28" i="26"/>
  <c r="I46" i="26"/>
  <c r="J46" i="26"/>
  <c r="D21" i="26"/>
  <c r="E20" i="30"/>
  <c r="D38" i="30"/>
  <c r="E38" i="30"/>
  <c r="F22" i="30"/>
  <c r="G22" i="30"/>
  <c r="C44" i="24"/>
  <c r="C62" i="24"/>
  <c r="D62" i="24"/>
  <c r="F28" i="30"/>
  <c r="G28" i="30"/>
  <c r="F34" i="30"/>
  <c r="G34" i="30"/>
  <c r="F35" i="30"/>
  <c r="G35" i="30"/>
  <c r="F36" i="30"/>
  <c r="G36" i="30"/>
  <c r="D61" i="24"/>
  <c r="F61" i="24"/>
  <c r="D37" i="24"/>
  <c r="E37" i="24"/>
  <c r="E21" i="26"/>
  <c r="E23" i="26"/>
  <c r="E24" i="26"/>
  <c r="E34" i="26"/>
  <c r="E26" i="26"/>
  <c r="E33" i="26"/>
  <c r="E25" i="26"/>
  <c r="E29" i="26"/>
  <c r="E22" i="26"/>
  <c r="D20" i="26"/>
  <c r="J63" i="26"/>
  <c r="E28" i="26"/>
  <c r="E27" i="26"/>
  <c r="E32" i="26"/>
  <c r="E37" i="26"/>
  <c r="E36" i="26"/>
  <c r="E35" i="26"/>
  <c r="E30" i="26"/>
  <c r="E31" i="26"/>
  <c r="I63" i="26"/>
  <c r="C25" i="2"/>
  <c r="D58" i="24"/>
  <c r="F58" i="24"/>
  <c r="D34" i="24"/>
  <c r="D55" i="24"/>
  <c r="F55" i="24"/>
  <c r="D31" i="24"/>
  <c r="D51" i="24"/>
  <c r="F51" i="24"/>
  <c r="D27" i="24"/>
  <c r="D60" i="24"/>
  <c r="F60" i="24"/>
  <c r="D36" i="24"/>
  <c r="D45" i="24"/>
  <c r="F45" i="24"/>
  <c r="D21" i="24"/>
  <c r="D57" i="24"/>
  <c r="F57" i="24"/>
  <c r="D33" i="24"/>
  <c r="D48" i="24"/>
  <c r="F48" i="24"/>
  <c r="D24" i="24"/>
  <c r="D44" i="24"/>
  <c r="F44" i="24"/>
  <c r="D20" i="24"/>
  <c r="C8" i="2"/>
  <c r="D54" i="24"/>
  <c r="F54" i="24"/>
  <c r="D30" i="24"/>
  <c r="C18" i="2"/>
  <c r="D50" i="24"/>
  <c r="F50" i="24"/>
  <c r="D26" i="24"/>
  <c r="C14" i="2"/>
  <c r="D59" i="24"/>
  <c r="F59" i="24"/>
  <c r="D35" i="24"/>
  <c r="C23" i="2"/>
  <c r="D52" i="24"/>
  <c r="F52" i="24"/>
  <c r="D28" i="24"/>
  <c r="C16" i="2"/>
  <c r="D49" i="24"/>
  <c r="F49" i="24"/>
  <c r="D25" i="24"/>
  <c r="C13" i="2"/>
  <c r="D53" i="24"/>
  <c r="F53" i="24"/>
  <c r="D29" i="24"/>
  <c r="C17" i="2"/>
  <c r="D56" i="24"/>
  <c r="F56" i="24"/>
  <c r="D32" i="24"/>
  <c r="C20" i="2"/>
  <c r="D47" i="24"/>
  <c r="F47" i="24"/>
  <c r="D23" i="24"/>
  <c r="F20" i="30"/>
  <c r="G20" i="30"/>
  <c r="F32" i="30"/>
  <c r="G32" i="30"/>
  <c r="D46" i="24"/>
  <c r="F46" i="24"/>
  <c r="D22" i="24"/>
  <c r="C10" i="2"/>
  <c r="F38" i="30"/>
  <c r="G38" i="30"/>
  <c r="F27" i="30"/>
  <c r="G27" i="30"/>
  <c r="F37" i="30"/>
  <c r="G37" i="30"/>
  <c r="F21" i="30"/>
  <c r="G21" i="30"/>
  <c r="F31" i="30"/>
  <c r="G31" i="30"/>
  <c r="F30" i="30"/>
  <c r="G30" i="30"/>
  <c r="F26" i="30"/>
  <c r="G26" i="30"/>
  <c r="F25" i="30"/>
  <c r="G25" i="30"/>
  <c r="F29" i="30"/>
  <c r="G29" i="30"/>
  <c r="F33" i="30"/>
  <c r="G33" i="30"/>
  <c r="F24" i="30"/>
  <c r="G24" i="30"/>
  <c r="F23" i="30"/>
  <c r="G23" i="30"/>
  <c r="E25" i="2"/>
  <c r="F25" i="2"/>
  <c r="D38" i="26"/>
  <c r="E20" i="26"/>
  <c r="E38" i="26"/>
  <c r="E23" i="24"/>
  <c r="C11" i="2"/>
  <c r="E33" i="24"/>
  <c r="C21" i="2"/>
  <c r="E21" i="2"/>
  <c r="F21" i="2"/>
  <c r="E36" i="24"/>
  <c r="C24" i="2"/>
  <c r="E24" i="2"/>
  <c r="F24" i="2"/>
  <c r="E31" i="24"/>
  <c r="C19" i="2"/>
  <c r="E19" i="2"/>
  <c r="F19" i="2"/>
  <c r="E24" i="24"/>
  <c r="C12" i="2"/>
  <c r="E21" i="24"/>
  <c r="C9" i="2"/>
  <c r="E9" i="2"/>
  <c r="F9" i="2"/>
  <c r="E27" i="24"/>
  <c r="C15" i="2"/>
  <c r="E15" i="2"/>
  <c r="F15" i="2"/>
  <c r="E34" i="24"/>
  <c r="C22" i="2"/>
  <c r="E22" i="2"/>
  <c r="F22" i="2"/>
  <c r="F62" i="24"/>
  <c r="E12" i="2"/>
  <c r="F12" i="2"/>
  <c r="E29" i="24"/>
  <c r="E17" i="2"/>
  <c r="F17" i="2"/>
  <c r="E28" i="24"/>
  <c r="E16" i="2"/>
  <c r="F16" i="2"/>
  <c r="E26" i="24"/>
  <c r="E14" i="2"/>
  <c r="F14" i="2"/>
  <c r="E11" i="2"/>
  <c r="F11" i="2"/>
  <c r="E32" i="24"/>
  <c r="E20" i="2"/>
  <c r="F20" i="2"/>
  <c r="E25" i="24"/>
  <c r="E13" i="2"/>
  <c r="F13" i="2"/>
  <c r="E35" i="24"/>
  <c r="E23" i="2"/>
  <c r="F23" i="2"/>
  <c r="E30" i="24"/>
  <c r="E18" i="2"/>
  <c r="F18" i="2"/>
  <c r="E22" i="24"/>
  <c r="E10" i="2"/>
  <c r="F10" i="2"/>
  <c r="D38" i="24"/>
  <c r="E38" i="24"/>
  <c r="E20" i="24"/>
  <c r="E8" i="2"/>
  <c r="F27" i="26"/>
  <c r="G27" i="26"/>
  <c r="F37" i="26"/>
  <c r="G37" i="26"/>
  <c r="F35" i="26"/>
  <c r="G35" i="26"/>
  <c r="F31" i="26"/>
  <c r="G31" i="26"/>
  <c r="F21" i="26"/>
  <c r="G21" i="26"/>
  <c r="F24" i="26"/>
  <c r="G24" i="26"/>
  <c r="F26" i="26"/>
  <c r="G26" i="26"/>
  <c r="F25" i="26"/>
  <c r="G25" i="26"/>
  <c r="F22" i="26"/>
  <c r="G22" i="26"/>
  <c r="F20" i="26"/>
  <c r="G20" i="26"/>
  <c r="F28" i="26"/>
  <c r="G28" i="26"/>
  <c r="F32" i="26"/>
  <c r="G32" i="26"/>
  <c r="F36" i="26"/>
  <c r="G36" i="26"/>
  <c r="F30" i="26"/>
  <c r="G30" i="26"/>
  <c r="F38" i="26"/>
  <c r="G38" i="26"/>
  <c r="F29" i="26"/>
  <c r="G29" i="26"/>
  <c r="F34" i="26"/>
  <c r="G34" i="26"/>
  <c r="F33" i="26"/>
  <c r="G33" i="26"/>
  <c r="F23" i="26"/>
  <c r="G23" i="26"/>
  <c r="C26" i="2"/>
  <c r="F20" i="24"/>
  <c r="G20" i="24"/>
  <c r="F38" i="24"/>
  <c r="G38" i="24"/>
  <c r="F27" i="24"/>
  <c r="G27" i="24"/>
  <c r="F36" i="24"/>
  <c r="G36" i="24"/>
  <c r="F21" i="24"/>
  <c r="G21" i="24"/>
  <c r="F33" i="24"/>
  <c r="G33" i="24"/>
  <c r="F23" i="24"/>
  <c r="G23" i="24"/>
  <c r="F26" i="24"/>
  <c r="G26" i="24"/>
  <c r="F28" i="24"/>
  <c r="G28" i="24"/>
  <c r="F29" i="24"/>
  <c r="G29" i="24"/>
  <c r="F22" i="24"/>
  <c r="G22" i="24"/>
  <c r="F37" i="24"/>
  <c r="G37" i="24"/>
  <c r="F34" i="24"/>
  <c r="G34" i="24"/>
  <c r="F31" i="24"/>
  <c r="G31" i="24"/>
  <c r="F24" i="24"/>
  <c r="G24" i="24"/>
  <c r="F30" i="24"/>
  <c r="G30" i="24"/>
  <c r="F35" i="24"/>
  <c r="G35" i="24"/>
  <c r="F25" i="24"/>
  <c r="G25" i="24"/>
  <c r="F32" i="24"/>
  <c r="G32" i="24"/>
  <c r="E26" i="2"/>
  <c r="F26" i="2"/>
  <c r="G25" i="2"/>
  <c r="H25" i="2"/>
  <c r="F8" i="2"/>
  <c r="G24" i="2"/>
  <c r="H24" i="2"/>
  <c r="G9" i="2"/>
  <c r="H9" i="2"/>
  <c r="G16" i="2"/>
  <c r="H16" i="2"/>
  <c r="G11" i="2"/>
  <c r="H11" i="2"/>
  <c r="G13" i="2"/>
  <c r="H13" i="2"/>
  <c r="G18" i="2"/>
  <c r="H18" i="2"/>
  <c r="G15" i="2"/>
  <c r="H15" i="2"/>
  <c r="G17" i="2"/>
  <c r="H17" i="2"/>
  <c r="G21" i="2"/>
  <c r="H21" i="2"/>
  <c r="G19" i="2"/>
  <c r="H19" i="2"/>
  <c r="G22" i="2"/>
  <c r="H22" i="2"/>
  <c r="G20" i="2"/>
  <c r="H20" i="2"/>
  <c r="G23" i="2"/>
  <c r="H23" i="2"/>
  <c r="G10" i="2"/>
  <c r="H10" i="2"/>
  <c r="G12" i="2"/>
  <c r="H12" i="2"/>
  <c r="G14" i="2"/>
  <c r="H14" i="2"/>
  <c r="G26" i="2"/>
  <c r="H26" i="2"/>
  <c r="G8" i="2"/>
  <c r="H8" i="2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F101" authorId="0">
      <text>
        <r>
          <rPr>
            <sz val="10"/>
            <color indexed="81"/>
            <rFont val="Tahoma"/>
            <family val="2"/>
          </rPr>
          <t>Los datos correspondientes a este cuerpo se tienen que sacar expresamente de la memoria del CGPJ. Justicia Dato a Dato 2012.</t>
        </r>
      </text>
    </comment>
    <comment ref="C194" authorId="0">
      <text>
        <r>
          <rPr>
            <sz val="9"/>
            <color indexed="81"/>
            <rFont val="Tahoma"/>
            <family val="2"/>
          </rPr>
          <t>Página 50. Memoria CGPJ 2012 Justicia dato a dato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Las subvenciones a los sicólogos no entran dentro del ámbito de la justicia gratuita. Lo confirma el Consejo General de la Abogacía Española (Ley 1/1996, de 10 de enero, de Asistencia Jurídica Gratuita (BOE de 12 de enero). (PDF. 448 KB)</t>
        </r>
      </text>
    </comment>
  </commentList>
</comments>
</file>

<file path=xl/comments2.xml><?xml version="1.0" encoding="utf-8"?>
<comments xmlns="http://schemas.openxmlformats.org/spreadsheetml/2006/main">
  <authors>
    <author>Fernández Serrano, José Luis</author>
  </authors>
  <commentList>
    <comment ref="C44" authorId="0">
      <text>
        <r>
          <rPr>
            <sz val="9"/>
            <color indexed="81"/>
            <rFont val="Tahoma"/>
            <family val="2"/>
          </rPr>
          <t>2012. todo a SSCC</t>
        </r>
      </text>
    </comment>
    <comment ref="D44" authorId="0">
      <text>
        <r>
          <rPr>
            <sz val="12"/>
            <color indexed="81"/>
            <rFont val="Tahoma"/>
            <family val="2"/>
          </rPr>
          <t>2012 se saca la partida de gestión de multas de Leon (6,5milllones) a SSCC y la cualtía de Madrid correspondiente a dotación de equipos informáticos (9,4 millones). Después, se hace el ajuste de Madrid (pasan a SSCC 4,4 millones y se queda finalmente en Madrid 3,5 millones</t>
        </r>
      </text>
    </comment>
  </commentList>
</comments>
</file>

<file path=xl/sharedStrings.xml><?xml version="1.0" encoding="utf-8"?>
<sst xmlns="http://schemas.openxmlformats.org/spreadsheetml/2006/main" count="2419" uniqueCount="571">
  <si>
    <t>El resto, 50% por población y 50% por gasto territorializado de principales programas del departamento.</t>
  </si>
  <si>
    <t>Pesos Resto Progrmas de gasto</t>
  </si>
  <si>
    <t>gato imputado por Gasto Otros PRG's</t>
  </si>
  <si>
    <t>Efectivos del cuerpo nacional de policía y la Guardia Civil en reserva o segunda acatividad con corrección por desbordamientos</t>
  </si>
  <si>
    <t xml:space="preserve">Parte es dato directo del SICOP </t>
  </si>
  <si>
    <t>Cap 6</t>
  </si>
  <si>
    <t>resto programa no territorializado directamente</t>
  </si>
  <si>
    <t>servs y cuerpos centrales</t>
  </si>
  <si>
    <t>gasto imputado, dbon. Preliminar</t>
  </si>
  <si>
    <t>gasto serv. y cuerpos centrales</t>
  </si>
  <si>
    <t>esto por población.</t>
  </si>
  <si>
    <t>Ayudas a las víctimas del terrorismo por población.</t>
  </si>
  <si>
    <t xml:space="preserve">total no regionalizado </t>
  </si>
  <si>
    <t>personal con ajuste madrid</t>
  </si>
  <si>
    <t>1. Datos del SICOP</t>
  </si>
  <si>
    <t>transferibles personal no transferido</t>
  </si>
  <si>
    <t>en proporción al número de funcionarios estatales</t>
  </si>
  <si>
    <t>reserva o segunda actividad</t>
  </si>
  <si>
    <t>3. Imputación del gasto en servicios centrales y programas de interés general</t>
  </si>
  <si>
    <t>640 Gastos en inversiones de carácter inmaterial</t>
  </si>
  <si>
    <t>Resto cap6</t>
  </si>
  <si>
    <t>Mitad por gasto territorializado de principales programas del departamento,</t>
  </si>
  <si>
    <t>PIB a precios de mercado a precios corrientes</t>
  </si>
  <si>
    <t>INE, CRE-2008, base 2008. Serie contable</t>
  </si>
  <si>
    <t>http://www.ine.es/daco/daco42/cre00/b2008/dacocre_base2008.htm</t>
  </si>
  <si>
    <t xml:space="preserve">Cap 1 </t>
  </si>
  <si>
    <t>total regionalizado directamente</t>
  </si>
  <si>
    <t>Se reclasifica a servicios centrales en función del gasto per cápita que le correspondería a Madrid por su población</t>
  </si>
  <si>
    <t>gasto imputado   por población</t>
  </si>
  <si>
    <t>A imputar por localizacion = 75% gasto territorializado preliminar</t>
  </si>
  <si>
    <t>Cap. 2</t>
  </si>
  <si>
    <t>Cap 7</t>
  </si>
  <si>
    <t>AF14</t>
  </si>
  <si>
    <t>CS08: Policía áutonómica catalana y tráfico</t>
  </si>
  <si>
    <t xml:space="preserve"> +ajuste por desbordamientos</t>
  </si>
  <si>
    <t>941O/3</t>
  </si>
  <si>
    <t>gasto a imputar (sicop Cap.4)</t>
  </si>
  <si>
    <t>gasto de personal (cap.1)</t>
  </si>
  <si>
    <t>1. SICOP</t>
  </si>
  <si>
    <t>Cap 3</t>
  </si>
  <si>
    <t>dato directo + ajuste estándar por desbordamientos</t>
  </si>
  <si>
    <t>941O/3: Otras transferencias a Comunidades Autónomas: Transferencias a PV para prejubilaciones policía autónoma</t>
  </si>
  <si>
    <t>y Haciendas Autonómicas en Cifras, 2011</t>
  </si>
  <si>
    <t>cantidades a imputar</t>
  </si>
  <si>
    <t>Cap2</t>
  </si>
  <si>
    <t>Cap1</t>
  </si>
  <si>
    <t>Varias Comunidades</t>
  </si>
  <si>
    <t>Servicios centrales</t>
  </si>
  <si>
    <t>Extranjero</t>
  </si>
  <si>
    <t>No regionalizable</t>
  </si>
  <si>
    <t>Cap6</t>
  </si>
  <si>
    <t>Cap3</t>
  </si>
  <si>
    <t>Cap7</t>
  </si>
  <si>
    <t>4. Resumen:territorializacion gasto ministerio + corrección desbordamients</t>
  </si>
  <si>
    <t>total no regionalizado (cap 1 y resto de capítulos no regionalizados)</t>
  </si>
  <si>
    <t>cap 2, 3,4,6 y 7 varias ccaa y no regionalizable</t>
  </si>
  <si>
    <t>cap 2, 3,4,6 y 7 extranjero</t>
  </si>
  <si>
    <t>en amarillo van los conceptos que se reclasifican como servicios centrales o no territorializables</t>
  </si>
  <si>
    <t>en gris, corrección de Madrid, gasto en proporción al que correspondería según su población</t>
  </si>
  <si>
    <t>Cap4</t>
  </si>
  <si>
    <t>Total</t>
  </si>
  <si>
    <t>peso en gasto territorializado</t>
  </si>
  <si>
    <t>peso en población</t>
  </si>
  <si>
    <t>peso en PIB</t>
  </si>
  <si>
    <t>total a imputar</t>
  </si>
  <si>
    <t>peso en total nacional</t>
  </si>
  <si>
    <t>peso en total sin Cataluña</t>
  </si>
  <si>
    <t>Imputación de cap 2, varias comunidades en proporción al número de reclusos excluyendo Cataluña</t>
  </si>
  <si>
    <t>gasto a imputar</t>
  </si>
  <si>
    <t>peso en pob reclusa sin Cataluña</t>
  </si>
  <si>
    <t>gasto imputado cap 2</t>
  </si>
  <si>
    <t xml:space="preserve"> + gasto territorializado diretamente</t>
  </si>
  <si>
    <t>total territ</t>
  </si>
  <si>
    <t>2. Imputación de gasto del capítulo 2 en varias CCAA</t>
  </si>
  <si>
    <t>subtotal</t>
  </si>
  <si>
    <t>peso en subtotal</t>
  </si>
  <si>
    <t>peso en pobl reclusa nacional</t>
  </si>
  <si>
    <t>media pesos</t>
  </si>
  <si>
    <t>cantidad a imputar</t>
  </si>
  <si>
    <t>gasto imputado en serv centrales</t>
  </si>
  <si>
    <t>distribución perliminar por localización + ajuste desbordamientos</t>
  </si>
  <si>
    <t>distribuión preliminar por localizaciíon del gasto</t>
  </si>
  <si>
    <t>reparto preliminar por localización</t>
  </si>
  <si>
    <t>distribución final, con corrección por desbordamientos</t>
  </si>
  <si>
    <t>a imputar por PIB y población: organos centrales y 25% restante del gasto localizado</t>
  </si>
  <si>
    <t>peso en total regionalizado</t>
  </si>
  <si>
    <t>2. Imputación del resto del gasto por población</t>
  </si>
  <si>
    <t>peso en poblacion</t>
  </si>
  <si>
    <t>gato imputado por población</t>
  </si>
  <si>
    <t>gasto total</t>
  </si>
  <si>
    <t>total territorializado directamente</t>
  </si>
  <si>
    <t xml:space="preserve"> por vab y población todas las regiones</t>
  </si>
  <si>
    <t xml:space="preserve"> a imputar en proporción al resto del programa una vez territorializado</t>
  </si>
  <si>
    <t>3. Imputaciíon de los gastos de personal</t>
  </si>
  <si>
    <t>Corrección por desbordamientos</t>
  </si>
  <si>
    <t>Administración de Justicia + AF13</t>
  </si>
  <si>
    <t>Instituciones Penitenciarias transferidas, Cataluña</t>
  </si>
  <si>
    <t>CS05</t>
  </si>
  <si>
    <t>CS08</t>
  </si>
  <si>
    <t xml:space="preserve">131M: Dirección y Serv. Generales de Seguridad y Protección Civil  </t>
  </si>
  <si>
    <t>132A</t>
  </si>
  <si>
    <t>Ceuta y Melilla</t>
  </si>
  <si>
    <t>total</t>
  </si>
  <si>
    <t>peso en total</t>
  </si>
  <si>
    <t>112A: Trib. de Justicia y Ministerio Fiscal</t>
  </si>
  <si>
    <t xml:space="preserve">fuente:  </t>
  </si>
  <si>
    <t>Véase la ficha en word del programa para más detalles</t>
  </si>
  <si>
    <t>PV</t>
  </si>
  <si>
    <t>Financiación policía catalana</t>
  </si>
  <si>
    <t>pob cat</t>
  </si>
  <si>
    <t>gasto per cap</t>
  </si>
  <si>
    <t xml:space="preserve">2. Corrección por desbordamientos e imputacion organos nacionales </t>
  </si>
  <si>
    <t>a imputar por localizacion = 75% gasto territorializado preliminar</t>
  </si>
  <si>
    <t>a imputar por VAB y población</t>
  </si>
  <si>
    <t>25% gasto territorializado presliminar</t>
  </si>
  <si>
    <t>gasto imputado a organos centrales</t>
  </si>
  <si>
    <t>total = distrn final</t>
  </si>
  <si>
    <t>AF14: Ajuste forales, seguridad ciudadana y vial</t>
  </si>
  <si>
    <t>Ajuste por competencias atípicas de policía y tráfico</t>
  </si>
  <si>
    <t>Criterio de valoración:</t>
  </si>
  <si>
    <t xml:space="preserve">Se toma como referencia la valoración del traspaso de las mismas competencias a Cataluña y se ajusta por el grado de despiliegue relativo de las </t>
  </si>
  <si>
    <t>de lo cual</t>
  </si>
  <si>
    <t>La justicia dato a dato</t>
  </si>
  <si>
    <t>sin Cat</t>
  </si>
  <si>
    <t>resto por imputar</t>
  </si>
  <si>
    <t>cuerpos no transferibles</t>
  </si>
  <si>
    <t>total funcionarios estatales</t>
  </si>
  <si>
    <t>resto gasto imputado</t>
  </si>
  <si>
    <t>6. Distribución preliminar del gasto por localización + organos centrales</t>
  </si>
  <si>
    <t>personal no transferible</t>
  </si>
  <si>
    <t>turnos de oficio</t>
  </si>
  <si>
    <t>resto gasto</t>
  </si>
  <si>
    <t>total preliminar</t>
  </si>
  <si>
    <t>7. Distribución final, con corrección habitual por desbordamientos y reparto organos centrales</t>
  </si>
  <si>
    <t>en proporción a población y PIB</t>
  </si>
  <si>
    <t>cuerpo tramitación procesal</t>
  </si>
  <si>
    <t>cuerpo de auxilio judicial</t>
  </si>
  <si>
    <t>MHAP, Secretaría General de Coordinación Autonómica y Local</t>
  </si>
  <si>
    <t>y elaboración propia</t>
  </si>
  <si>
    <t>2. Datos de plantilla de La Justicia Dato a Dato</t>
  </si>
  <si>
    <t>total regs</t>
  </si>
  <si>
    <t>organos jurisd nacional</t>
  </si>
  <si>
    <t>jueces y magistrados</t>
  </si>
  <si>
    <t>fiscales</t>
  </si>
  <si>
    <t>secretarios judiciales</t>
  </si>
  <si>
    <t>medicos forenses</t>
  </si>
  <si>
    <t>cuerpo gestión procesal</t>
  </si>
  <si>
    <t xml:space="preserve">1. Calculo del ajuste forales </t>
  </si>
  <si>
    <t>2. Calculo corrección por desbordamientos</t>
  </si>
  <si>
    <t>fuente: petición directa al Ministerio del Interior</t>
  </si>
  <si>
    <t>peso en gasto territ hasta el momento (subtotal)</t>
  </si>
  <si>
    <t>población media padrón</t>
  </si>
  <si>
    <t>gasto imputado por localizacón</t>
  </si>
  <si>
    <t>gasto imputado por población</t>
  </si>
  <si>
    <t>gato imputado por PIB</t>
  </si>
  <si>
    <t>distribución final</t>
  </si>
  <si>
    <t>organos centrales</t>
  </si>
  <si>
    <t>distribución preliminar por localización</t>
  </si>
  <si>
    <t>distribución final, gasto total</t>
  </si>
  <si>
    <t>Ayudas para catástrofes (caps 4 y 7) e inversión directa de acuerdo con localización SICOP</t>
  </si>
  <si>
    <t>resto por población</t>
  </si>
  <si>
    <t>ver 112A</t>
  </si>
  <si>
    <t>peso en personal</t>
  </si>
  <si>
    <t>orgs centrales</t>
  </si>
  <si>
    <t>distribución preliminar por localizacion</t>
  </si>
  <si>
    <t>http://www.poderjudicial.es/cgpj/es/Temas/Estadistica_Judicial/Analisis_estadistico/La_Justicia_dato_a_dato</t>
  </si>
  <si>
    <t>CT02: administración de justicia, coste efectivo</t>
  </si>
  <si>
    <t>imputación por pob, 12.5%</t>
  </si>
  <si>
    <t>imputación por PIB, 12,5%</t>
  </si>
  <si>
    <t>distribución final con corrección desbordamientos</t>
  </si>
  <si>
    <t>Dato directo</t>
  </si>
  <si>
    <t>Secretaría General de Coordinación Autonómica y Local</t>
  </si>
  <si>
    <t>corrección por desbordamientos</t>
  </si>
  <si>
    <t xml:space="preserve">Varias comunidades  </t>
  </si>
  <si>
    <t xml:space="preserve">Servicios centrales </t>
  </si>
  <si>
    <t xml:space="preserve">Extranjero          </t>
  </si>
  <si>
    <t xml:space="preserve">No regionalizable   </t>
  </si>
  <si>
    <t xml:space="preserve">132B: Seguridad Vial: </t>
  </si>
  <si>
    <t>133B: Trabajo, formación y asistencia a reclusos:</t>
  </si>
  <si>
    <t xml:space="preserve">111N: Dirección y Servicios Generales de Justicia  </t>
  </si>
  <si>
    <t>111Q: Formación del personal de la Administración de Justicia:</t>
  </si>
  <si>
    <t>132C:Actuaciones policiales en materia de droga</t>
  </si>
  <si>
    <t xml:space="preserve">133A: Centros e Instituciones Penitenciarias  </t>
  </si>
  <si>
    <t xml:space="preserve">134M: Protección Civil  </t>
  </si>
  <si>
    <t>gasto territorializado directamete por localización</t>
  </si>
  <si>
    <t>total OA</t>
  </si>
  <si>
    <t>total a imputar por población y pib</t>
  </si>
  <si>
    <t>25% gasto territorializado directamente</t>
  </si>
  <si>
    <t>gasto servicios centrales</t>
  </si>
  <si>
    <t>otra parte se imputa en proporción a la plantilla</t>
  </si>
  <si>
    <t>servicos centrales y ajuste desbordamientos por población y pib</t>
  </si>
  <si>
    <t>y Ministerio del Interior para efectivos de las fuerzas de seguridad</t>
  </si>
  <si>
    <t>serv centrales</t>
  </si>
  <si>
    <t xml:space="preserve">131N: Formación de Fuerzas y Cuerpos de Seguridad del Estado </t>
  </si>
  <si>
    <t>CS04</t>
  </si>
  <si>
    <t>personal transferido</t>
  </si>
  <si>
    <t>gasto por funcionario transferido</t>
  </si>
  <si>
    <t>personal cuerpos transferibles</t>
  </si>
  <si>
    <t>personal cuerpos transferibles no transferidos</t>
  </si>
  <si>
    <t>ajuste forales si se les diera el mismo trato que a Cataluña</t>
  </si>
  <si>
    <t>pob</t>
  </si>
  <si>
    <t>por mil habitantes</t>
  </si>
  <si>
    <t>ajuste ponderando por no. real de policiás</t>
  </si>
  <si>
    <t>multiplicar cifra anterior por ratio policías por hab ccaaX/cat</t>
  </si>
  <si>
    <t>teniendo en cuenta grado de despliegue</t>
  </si>
  <si>
    <t xml:space="preserve"> = gasto ligado a cuerpos no transferibles</t>
  </si>
  <si>
    <t>distintas policías autonómicas.  Véanse los cálculos que siguen y la ficha Word del mismo programa</t>
  </si>
  <si>
    <t>Fuentes:</t>
  </si>
  <si>
    <t>Calculo corrección por desbordamientos</t>
  </si>
  <si>
    <t>valoración preliminar por localizacio´n</t>
  </si>
  <si>
    <t>distribución preliminar</t>
  </si>
  <si>
    <t>distribución final tras ajuste desbordamientos</t>
  </si>
  <si>
    <t>75% gasto directo</t>
  </si>
  <si>
    <t>gasto imputado total</t>
  </si>
  <si>
    <t>cantidas a imputar</t>
  </si>
  <si>
    <t>5. Imputación del resto del gasto</t>
  </si>
  <si>
    <t>gasto total del programa</t>
  </si>
  <si>
    <t>menos</t>
  </si>
  <si>
    <t>gasto territorializado directamente</t>
  </si>
  <si>
    <t>justicia gratuita</t>
  </si>
  <si>
    <t xml:space="preserve">igual a </t>
  </si>
  <si>
    <t>volumen de gasto</t>
  </si>
  <si>
    <t>criterio de reparto:</t>
  </si>
  <si>
    <t>valoración de la competencia, con ajustes para pasar a caja</t>
  </si>
  <si>
    <t>ver 941M_2</t>
  </si>
  <si>
    <t>total justicia gratuita</t>
  </si>
  <si>
    <t>CS08: Policía áutonómica catalana (parte)</t>
  </si>
  <si>
    <t>gasto territ directamente</t>
  </si>
  <si>
    <t>distribución preliminar por  localizacion del gasto</t>
  </si>
  <si>
    <t>4. corrección por desbordamientos</t>
  </si>
  <si>
    <t>distribución final del gasto</t>
  </si>
  <si>
    <t>El resto en proporción al personal del organismo y la agrupación de tráfico de la Guardia Civil</t>
  </si>
  <si>
    <t>Jefatura de Tráfico (vía IGAE), Ministerio del Interior y Registro Central de Personal</t>
  </si>
  <si>
    <t>peso en personal toal ajustado</t>
  </si>
  <si>
    <t>peso en personal total ajustado sin serv centrales</t>
  </si>
  <si>
    <t>50% por personal, 50% población</t>
  </si>
  <si>
    <t>padrón y Ministerio del Interior</t>
  </si>
  <si>
    <t>peso en efectivos CNP y G Civil</t>
  </si>
  <si>
    <t>de 132A</t>
  </si>
  <si>
    <t>peso medio</t>
  </si>
  <si>
    <t>gasto imputado</t>
  </si>
  <si>
    <t xml:space="preserve">Efectivos del cuerpo nacional de policía y la Guardia Civil con </t>
  </si>
  <si>
    <t>Consulta directa al Ministerio del Interior</t>
  </si>
  <si>
    <t>servs y c centrales</t>
  </si>
  <si>
    <t>servs y unid centrales</t>
  </si>
  <si>
    <t>CNP</t>
  </si>
  <si>
    <t>activos</t>
  </si>
  <si>
    <t>G Civll</t>
  </si>
  <si>
    <t>sin trafico</t>
  </si>
  <si>
    <t>incl serv centrales</t>
  </si>
  <si>
    <t>peso en tot efectivos</t>
  </si>
  <si>
    <t>total gasto a imputar, cap 1</t>
  </si>
  <si>
    <t>CS05: Instituciones Penitenciarias, Cataluña</t>
  </si>
  <si>
    <t>Programa presupuestario</t>
  </si>
  <si>
    <t>obligaciones reconocidas</t>
  </si>
  <si>
    <t>criterio básico de reparto:</t>
  </si>
  <si>
    <t>población</t>
  </si>
  <si>
    <t>fuente:</t>
  </si>
  <si>
    <t>Reparto territorial</t>
  </si>
  <si>
    <t>gasto total imputado, miles de euros</t>
  </si>
  <si>
    <t>corrección por por desbordamientos</t>
  </si>
  <si>
    <t>Véase la ficha en Word del programa</t>
  </si>
  <si>
    <t>fuentes:</t>
  </si>
  <si>
    <t>sin forales</t>
  </si>
  <si>
    <t>gasto directo</t>
  </si>
  <si>
    <t>gasto per capita</t>
  </si>
  <si>
    <t>difefrencia con media</t>
  </si>
  <si>
    <t>ajuste forales</t>
  </si>
  <si>
    <t>distn preliminar por localización</t>
  </si>
  <si>
    <t>de lo cual OOAA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</si>
  <si>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</si>
  <si>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</si>
  <si>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</si>
  <si>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</si>
  <si>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</si>
  <si>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</si>
  <si>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</si>
  <si>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</si>
  <si>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</si>
  <si>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</si>
  <si>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</si>
  <si>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</si>
  <si>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75% gasto territ por loc</t>
  </si>
  <si>
    <t>gasto total a imputar por pib y población</t>
  </si>
  <si>
    <t>25% gasto territorializado por localización</t>
  </si>
  <si>
    <t>gasto servicios y cuerpos centrales</t>
  </si>
  <si>
    <t>gasto imputado por PIB</t>
  </si>
  <si>
    <t>dsitr. Preliminar por localización</t>
  </si>
  <si>
    <t>distr final con corr desbordamientos</t>
  </si>
  <si>
    <t>servs centrales</t>
  </si>
  <si>
    <t>total Ministerio</t>
  </si>
  <si>
    <t>5. Gasto OOAA: Gerencia de Infraestructuras y Equipamientos de la Seguridad del Estado</t>
  </si>
  <si>
    <t>464C: Investigación y estudios en materia de seguridad pública</t>
  </si>
  <si>
    <t>3. Resto a imputar por población</t>
  </si>
  <si>
    <t>peso en pob reclusa</t>
  </si>
  <si>
    <t>sin Madrid</t>
  </si>
  <si>
    <t>España sin Madrid ni Cataluña (que tiene la comp transferida)</t>
  </si>
  <si>
    <t>población reclusa</t>
  </si>
  <si>
    <t>personal organismo</t>
  </si>
  <si>
    <t>personal por recluso</t>
  </si>
  <si>
    <t>por ratio pers/recl media</t>
  </si>
  <si>
    <t xml:space="preserve"> = personal madrid</t>
  </si>
  <si>
    <t>serv centales est</t>
  </si>
  <si>
    <t>sin serv centrales</t>
  </si>
  <si>
    <t>media pesos pob reclusa y personal OA</t>
  </si>
  <si>
    <t>gasto imputado, distribución preliminar por localizacion</t>
  </si>
  <si>
    <t>Población reclusa y plantilla del organismo, con pesos iguales</t>
  </si>
  <si>
    <t>más corrección por desbordamientos</t>
  </si>
  <si>
    <t>Registro central de personal y la justicia dato a dato</t>
  </si>
  <si>
    <t xml:space="preserve">131O: Fuerzas y Cuerpos en reserva  </t>
  </si>
  <si>
    <t>132A: Seguridad ciudadana</t>
  </si>
  <si>
    <t>partidas más grandes de cap 2 son alimentos y medicamentos, si se compran centalizados….</t>
  </si>
  <si>
    <t>imputar por población reclusa, ver justicia dato a dato?</t>
  </si>
  <si>
    <t xml:space="preserve"> cálculo del gasto medio por funcioinario transferible y del gasto total del Estado ligado a tales cuerpos</t>
  </si>
  <si>
    <t xml:space="preserve"> - gasto ligado a cuerpos transferibles</t>
  </si>
  <si>
    <t>gasto estatal estimado ligado a cuerpos transferibles</t>
  </si>
  <si>
    <t>b. Imputación del gasto ligado a los cuerpos no transferibles</t>
  </si>
  <si>
    <t>personal cuerpos no transferibles</t>
  </si>
  <si>
    <t>gasto imputado en cuerpos no transferibles</t>
  </si>
  <si>
    <t>4. Imputación del gasto en turno de oficio</t>
  </si>
  <si>
    <t>turno de oficio abogados</t>
  </si>
  <si>
    <t>turno de oficio procuradores</t>
  </si>
  <si>
    <t>Actuaciones policiales en materia de droga</t>
  </si>
  <si>
    <t>133B</t>
  </si>
  <si>
    <t>111R: FORMACIÓN DE LA CARRERA FISCAL</t>
  </si>
  <si>
    <t>2. Datos de personal</t>
  </si>
  <si>
    <t>Registro central de personal</t>
  </si>
  <si>
    <t>Total territ directamente</t>
  </si>
  <si>
    <t>1. Datos del SICOP y gasto directamente territorializable</t>
  </si>
  <si>
    <t>3. Imputación del resto del gasto en proporción al peso regional en la plantilla total sin servicios centrales</t>
  </si>
  <si>
    <t>imputación resto gasto</t>
  </si>
  <si>
    <t>estimar servs centrales y sacar de madrid</t>
  </si>
  <si>
    <t>personal civil + G Civil</t>
  </si>
  <si>
    <t>personal civil medio</t>
  </si>
  <si>
    <t>todas sin Madrid</t>
  </si>
  <si>
    <t>personal por mil habitantes</t>
  </si>
  <si>
    <t>personal estimado</t>
  </si>
  <si>
    <t>dif = serv centrales</t>
  </si>
  <si>
    <t>pesonal civil medio ajustando madrid</t>
  </si>
  <si>
    <t>voliumen de gasto</t>
  </si>
  <si>
    <t>1. Gasto territorializado de otros programas del ministerio de justicia</t>
  </si>
  <si>
    <t>111Q</t>
  </si>
  <si>
    <t>112A</t>
  </si>
  <si>
    <t>2. Resto se imputa por población</t>
  </si>
  <si>
    <t>resto por población.</t>
  </si>
  <si>
    <t>1.Calculo de las partidas a imputar por diferentes criterios</t>
  </si>
  <si>
    <t>cap 4, víctimas terrorismo</t>
  </si>
  <si>
    <t xml:space="preserve">  50% por población</t>
  </si>
  <si>
    <t xml:space="preserve">  50% por gasto terrirorializado</t>
  </si>
  <si>
    <t>por población</t>
  </si>
  <si>
    <t>por gasto territorializado</t>
  </si>
  <si>
    <t>2. Imputación por gasto territorializado: gasto de otros programas</t>
  </si>
  <si>
    <t>131N</t>
  </si>
  <si>
    <t>132B</t>
  </si>
  <si>
    <t>132C</t>
  </si>
  <si>
    <t>133A</t>
  </si>
  <si>
    <t>134M</t>
  </si>
  <si>
    <t>gasto imputado del programa</t>
  </si>
  <si>
    <t>total otros programas</t>
  </si>
  <si>
    <t>peso en total otros programas</t>
  </si>
  <si>
    <t>3. Gasto estimado de servicios centrales y actividades de ambito nacional</t>
  </si>
  <si>
    <t>gasto imputado personal y otros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</si>
  <si>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</si>
  <si>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</si>
  <si>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</si>
  <si>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</si>
  <si>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</si>
  <si>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</si>
  <si>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</si>
  <si>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</si>
  <si>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2. Datos de personal del OA Trabajo penitenciario y formación para el empleo y de población reclusa</t>
  </si>
  <si>
    <t>3. Distribución preliminar por localización del gasto no territoriializado directamente</t>
  </si>
  <si>
    <t>4. Corrección por desbordamientos y distribución final</t>
  </si>
  <si>
    <t>gasto otros programas Interior</t>
  </si>
  <si>
    <t>Población y gasto territorializado de otros programas del Ministerio del Interior</t>
  </si>
  <si>
    <t>Imputación del gasto</t>
  </si>
  <si>
    <t xml:space="preserve">Boletín Estadístico del Personal al Servicio de las Administraciones Públicas. </t>
  </si>
  <si>
    <t>Consulta al MHAP: Distribución de efectivos de las CCAA por áreas de personal, proviene de</t>
  </si>
  <si>
    <t>http://www.seap.minhap.gob.es/es/publicaciones/centro_de_publicaciones_de_la_sgt/Periodicas.html#B</t>
  </si>
  <si>
    <t>2. Datos de efectivos de la policía nacional y guardia civil e imputación personal y otros gastos del Ministerio</t>
  </si>
  <si>
    <t>total gasto territ ministerio</t>
  </si>
  <si>
    <t>gasto imputado, distribución preliminar</t>
  </si>
  <si>
    <t>1. Datos de personal de la policía nacional y Guardia Civil e imputación preliminar por localización</t>
  </si>
  <si>
    <t>2. Corrección por desbordamientos</t>
  </si>
  <si>
    <t>total, DISTRIBUCIÓN FINAL</t>
  </si>
  <si>
    <t>dist. Final con corrección desbordamientos</t>
  </si>
  <si>
    <t>cuerpos nac</t>
  </si>
  <si>
    <t>volumen de gasto:</t>
  </si>
  <si>
    <t>estimación desglose servs centrales vs Madrid</t>
  </si>
  <si>
    <t>serv centales</t>
  </si>
  <si>
    <t>peso en total sin servs centrales</t>
  </si>
  <si>
    <t>113M</t>
  </si>
  <si>
    <t>921S</t>
  </si>
  <si>
    <t>ajuste total preliminar</t>
  </si>
  <si>
    <t>464C</t>
  </si>
  <si>
    <t>111N</t>
  </si>
  <si>
    <t>111R</t>
  </si>
  <si>
    <t>131M</t>
  </si>
  <si>
    <t>131O</t>
  </si>
  <si>
    <t>Seguridad ciudadana</t>
  </si>
  <si>
    <t>para imputar 111Q y 111R</t>
  </si>
  <si>
    <t>personal de la administración de justicia (excep fiscales) + corrección por desbordamientos</t>
  </si>
  <si>
    <t>cuerpos no transferibles ajustado sin incluir fiscales</t>
  </si>
  <si>
    <t>fiscales + corrección por desbordamientos</t>
  </si>
  <si>
    <t>1. Datos de personal fiscalía e imputación preliminar del gasto por localizacion</t>
  </si>
  <si>
    <t>en sec 1.5</t>
  </si>
  <si>
    <t>financiación por efectivo</t>
  </si>
  <si>
    <t>Población media padrón 2012</t>
  </si>
  <si>
    <t>Pob_CCAA</t>
  </si>
  <si>
    <t>Código</t>
  </si>
  <si>
    <t>2.5c. Justicia, prisiones y seguridad ciudadana y vial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</si>
  <si>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</si>
  <si>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</si>
  <si>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</si>
  <si>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</si>
  <si>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</si>
  <si>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</si>
  <si>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</si>
  <si>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</si>
  <si>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</si>
  <si>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</si>
  <si>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</si>
  <si>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</si>
  <si>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</si>
  <si>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Dirección y servicios generales de justicia</t>
  </si>
  <si>
    <t>Ministerio, subsecretaría y servicios generales</t>
  </si>
  <si>
    <t>Formación del personal de la administración de justicia</t>
  </si>
  <si>
    <t>Centro de estudios jurídicos</t>
  </si>
  <si>
    <t>Formación de la carrera fiscal</t>
  </si>
  <si>
    <t>Tribunales de justicia y ministerio fiscal</t>
  </si>
  <si>
    <t>Secretaría general de la administración de justicia</t>
  </si>
  <si>
    <t>Secretaría gral. de la administración de justicia. fiscalía gral. estado</t>
  </si>
  <si>
    <t>Dirección y serv. grales. seguridad y protecc. civil</t>
  </si>
  <si>
    <t>Formac. fuerzas y cuerpos de segur. del estado</t>
  </si>
  <si>
    <t>Dirección general de la policía</t>
  </si>
  <si>
    <t>Dirección general de la guardia civil</t>
  </si>
  <si>
    <t>Fuerzas y cuerpos en reserva</t>
  </si>
  <si>
    <t>Secretaría de estado de seguridad</t>
  </si>
  <si>
    <t>Gerencia de infraestr. y equipam. de la seguridad del estado</t>
  </si>
  <si>
    <t>Seguridad vial</t>
  </si>
  <si>
    <t>Jefatura de tráfico</t>
  </si>
  <si>
    <t>Centros e instituciones penitenciarias</t>
  </si>
  <si>
    <t>Secretaría general de instituciones penitenciarias</t>
  </si>
  <si>
    <t>Trabajo, formación y asistencia a reclusos</t>
  </si>
  <si>
    <t>Trabajo penitenciario y formación para el empleo</t>
  </si>
  <si>
    <t>Protección civil</t>
  </si>
  <si>
    <t>Investig. y estudios en materia de seguridad pública</t>
  </si>
  <si>
    <t>Ajustes Forales</t>
  </si>
  <si>
    <t>Gasto Ajustado</t>
  </si>
  <si>
    <t>Otras transferencias a Comunidades Autónomas: Transferencias a PV para prejubilaciones policía autónoma</t>
  </si>
  <si>
    <t>Policía áutonómica catalana y tráfico</t>
  </si>
  <si>
    <t>Ajuste forales, seguridad ciudadana y vial</t>
  </si>
  <si>
    <t>PIB (Actualizado)</t>
  </si>
  <si>
    <t>G25c_PIB</t>
  </si>
  <si>
    <t xml:space="preserve">Peso en población </t>
  </si>
  <si>
    <t xml:space="preserve">peso en PIB </t>
  </si>
  <si>
    <t>Distribución preliminar por localizacion</t>
  </si>
  <si>
    <t>25% gasto territorializado preliminar</t>
  </si>
  <si>
    <t>Ajuste forales y distribución preliminar por localización</t>
  </si>
  <si>
    <t>Distribución final con ajuste desbordamientos</t>
  </si>
  <si>
    <t>b. Cuerpos transferibles (y transferidos a ciertas comunidades) actualizado 2012</t>
  </si>
  <si>
    <t>G25c_Notransf</t>
  </si>
  <si>
    <t>Órganos jurisd nacional</t>
  </si>
  <si>
    <t xml:space="preserve">a. Transferencias del Fondo de Suficencia a las comunidades que han asumido las competencias de justicia </t>
  </si>
  <si>
    <t>Cap 4                (sin Justicia Gratuita)</t>
  </si>
  <si>
    <t>Cap 4                 (Justicia Gratuita)</t>
  </si>
  <si>
    <t>cuerpo médicos forenses</t>
  </si>
  <si>
    <t>a. Cuerpos no transferibles a las ccaa (Actualizado 2012)</t>
  </si>
  <si>
    <t xml:space="preserve">peso en población </t>
  </si>
  <si>
    <t>PIB</t>
  </si>
  <si>
    <t xml:space="preserve">peso en total </t>
  </si>
  <si>
    <t>total sin incluir fiscales</t>
  </si>
  <si>
    <t>Transf Justicia (actualizada de CS04)</t>
  </si>
  <si>
    <t>Para territorializar:</t>
  </si>
  <si>
    <t>Se reclasifica a servicios centrales.</t>
  </si>
  <si>
    <t>Desglose de algunos programas:</t>
  </si>
  <si>
    <t>Cap. 8 y 9</t>
  </si>
  <si>
    <t>Estado</t>
  </si>
  <si>
    <t>GERENCIA DE INFRAESTR. Y EQUIPAM. DE LA SEGURIDAD DEL ESTADO</t>
  </si>
  <si>
    <t>Cap 2</t>
  </si>
  <si>
    <t>Cap. 4</t>
  </si>
  <si>
    <t>Estado:</t>
  </si>
  <si>
    <t>total a repartir por población y pib</t>
  </si>
  <si>
    <t>total a imputar por pob y pib</t>
  </si>
  <si>
    <t>gasto territorializado directamente por localización</t>
  </si>
  <si>
    <t>Pesos Población</t>
  </si>
  <si>
    <t>valoración preliminar por localización</t>
  </si>
  <si>
    <t>Gasto OOAA</t>
  </si>
  <si>
    <t>cap 2, 3, 4, 6 y 7 serv centrales</t>
  </si>
  <si>
    <t>cap 2, 3, 4, 6 y 7 gasto imputado</t>
  </si>
  <si>
    <t>Resto del gasto Estado a imputar por otros criterios (efectivos)</t>
  </si>
  <si>
    <t>1/2 por pob y 1/2 por PIB</t>
  </si>
  <si>
    <t>1/2 pob y 1/2 PIB</t>
  </si>
  <si>
    <t>1/2 por POB y 1/2 por PIB</t>
  </si>
  <si>
    <t>cálculo de la distribución final</t>
  </si>
  <si>
    <t>G25c_Reclusos</t>
  </si>
  <si>
    <t xml:space="preserve">Cap.1 </t>
  </si>
  <si>
    <t>SIC_2012</t>
  </si>
  <si>
    <t>a imputar por localización = 75% del gasto localizado en cada región, exceptuando órganos centrales (es decir: 1.321.809)</t>
  </si>
  <si>
    <t>informatica</t>
  </si>
  <si>
    <t>En amarillo van los conceptos que se reclasifican como servicios centrales o no territorializables</t>
  </si>
  <si>
    <t>En gris, corrección de Madrid, gasto en proporción al que correspondería según su población</t>
  </si>
  <si>
    <t>G25c_forenses</t>
  </si>
  <si>
    <t>G25c_Gprocesal</t>
  </si>
  <si>
    <t>G25c_Tprocesal</t>
  </si>
  <si>
    <t>G25c_Auxjudicial</t>
  </si>
  <si>
    <t>G25c_Apingresados</t>
  </si>
  <si>
    <t>G25c_Policia</t>
  </si>
  <si>
    <t>G25c_Gcvsintrf</t>
  </si>
  <si>
    <t>G25c_Gcvtrf</t>
  </si>
  <si>
    <t>G25c_Gcvsintrfrsv</t>
  </si>
  <si>
    <t>G25c_Policiarsv</t>
  </si>
  <si>
    <t>C25c_Perscivil</t>
  </si>
  <si>
    <t>Efectivos CNP y G Civ (sin trafic ni SSCC)</t>
  </si>
  <si>
    <t>población reclusa media  31 dic 11 y 31 dic 12</t>
  </si>
  <si>
    <t>internos(actualizados)</t>
  </si>
  <si>
    <t xml:space="preserve">pob reclusa sin Cat </t>
  </si>
  <si>
    <t>G25c_Perpenitenciario</t>
  </si>
  <si>
    <t xml:space="preserve">Registro Central de personal </t>
  </si>
  <si>
    <t>personal  1.03.2012</t>
  </si>
  <si>
    <t xml:space="preserve">Ministerio del Interior para Agrupación de Tráfico de la G. Civil y Registro Central de Personal para personal civll (funcionarios, p. laboral y otro personal) y </t>
  </si>
  <si>
    <t>total personal civil marzo 2012</t>
  </si>
  <si>
    <t>CNP activos (Med. 31.12.11/12)</t>
  </si>
  <si>
    <t>G Civll sin tráfico (Med. 31.12.11/12)</t>
  </si>
  <si>
    <t>G Civil Agr Tráfico (Med. 31.12.11/12)</t>
  </si>
  <si>
    <t>CNP (Med. 31.12.11/12)</t>
  </si>
  <si>
    <t>G25c_Gcvtrfrsv</t>
  </si>
  <si>
    <t>gasto territorializado directamente sic</t>
  </si>
  <si>
    <t>peso en POB</t>
  </si>
  <si>
    <t>valoración preliminar por localizació</t>
  </si>
  <si>
    <t>1. Datos del SIC, gasto directamente territorializable</t>
  </si>
  <si>
    <t>Datos del RCP. Ttal. Trabajo penitenciario y formación para el empleo. Fichero:AÑO 2012- distribución por organismos autónomos.pdf</t>
  </si>
  <si>
    <t>SIC, Secreataría General de Coordinación Autonómica y Local</t>
  </si>
  <si>
    <t>Este año (2012) no ha ha habido CT's</t>
  </si>
  <si>
    <t>Nota:</t>
  </si>
  <si>
    <t>TABLA 1.8.- DISTRIBUCIÓN TERRITORIAL DE EFECTIVOS DE LAS COMUNIDADES AUTÓNOMAS POR PROVINCIAS Y COMUNIDADES AUTÓNOMAS.</t>
  </si>
  <si>
    <t xml:space="preserve">Nota, efectivos cuerpos de seguridad autonómicos (policía), promedio enero 2012 y enero 2013. </t>
  </si>
  <si>
    <t>Gasto directo total por localización</t>
  </si>
  <si>
    <t>Ajuste forales</t>
  </si>
  <si>
    <t>Gasto per cápita, euros</t>
  </si>
  <si>
    <t>Saldo per cápita relativo</t>
  </si>
  <si>
    <t>Saldo total relativo</t>
  </si>
  <si>
    <t>Andalucía + Ceuta y Mel</t>
  </si>
  <si>
    <t>Asuntos penales ingresados</t>
  </si>
  <si>
    <t>Criterio de reparto:</t>
  </si>
  <si>
    <t>SIC y Consejo General del Poder Judicial. La justicia dato a dato. Año 2012. Estadística Judicial.</t>
  </si>
  <si>
    <t>SIC</t>
  </si>
  <si>
    <t>SIC,  Gerencia de infraestructuras de la seguridad nacional (vía IGAE)</t>
  </si>
  <si>
    <t>gasto territorializado en SIC</t>
  </si>
  <si>
    <t>1. Datos del SIC: gasto directamente territorializable</t>
  </si>
  <si>
    <t>para el personal civil se estiman los servicios centrales y se separan de Madrid. Datos del RCP. Ttal. JCTrafico fichero: AÑO 2012- distribución por organismos autónomos.pdf</t>
  </si>
  <si>
    <t>Los datos de este cuerpo se han obtenido mediante petición al Ministeio</t>
  </si>
  <si>
    <t>1. Datos del SIC</t>
  </si>
  <si>
    <t>Parte por SIC, parte en base a personal de cuerpos de funcionarios judiciales</t>
  </si>
  <si>
    <t>palatino</t>
  </si>
  <si>
    <t>Gasto directo territorializado, miles</t>
  </si>
  <si>
    <t>Gasto total, incluido imputado</t>
  </si>
  <si>
    <t>1. SIC</t>
  </si>
  <si>
    <t>1. Datos del SIC-(AGE+OOAA)</t>
  </si>
  <si>
    <t>Datos directos del SIC-OOAA para ciertas partidas</t>
  </si>
  <si>
    <t>Datos directos del SIC + imputación de ciertas partidas en proporción al número de reclusos y al resto del gasto</t>
  </si>
  <si>
    <t>SIC y Consejo General del Poder Judicial. La justicia dato a dato. Año 2011 y 12. Estadística Judicial.</t>
  </si>
  <si>
    <t>SIC y padrón</t>
  </si>
  <si>
    <t>ver hoja 21A1_comps_singulares_12.xlsx</t>
  </si>
  <si>
    <r>
      <t>gasto total de personal (</t>
    </r>
    <r>
      <rPr>
        <b/>
        <sz val="10"/>
        <rFont val="Palatino"/>
        <family val="1"/>
      </rPr>
      <t>Cap.1 del Sic)</t>
    </r>
  </si>
  <si>
    <t>1. Datos de personal administación justicia e imputación preliminar del gasto por localizacion</t>
  </si>
  <si>
    <r>
      <t xml:space="preserve">480    </t>
    </r>
    <r>
      <rPr>
        <sz val="10"/>
        <color indexed="8"/>
        <rFont val="Palatino"/>
        <family val="1"/>
      </rPr>
      <t xml:space="preserve">Subvenciones (art. 95, Ley 13/1996, de 30.12, de medidas fiscales, administrativas y de orden social), a asociaciones, fundaciones, entidades e ISFL con obj. atención a </t>
    </r>
    <r>
      <rPr>
        <b/>
        <sz val="10"/>
        <color indexed="8"/>
        <rFont val="Palatino"/>
        <family val="1"/>
      </rPr>
      <t>víct. del terrorismo</t>
    </r>
  </si>
  <si>
    <r>
      <t xml:space="preserve">483    </t>
    </r>
    <r>
      <rPr>
        <sz val="10"/>
        <color indexed="8"/>
        <rFont val="Palatino"/>
        <family val="1"/>
      </rPr>
      <t>Indemnizaciones y compensaciones derivadas de la ley 32/1999, de 8 de octubre, de solidaridad con víct. del terrorismo</t>
    </r>
  </si>
  <si>
    <r>
      <rPr>
        <b/>
        <sz val="10"/>
        <color indexed="8"/>
        <rFont val="Palatino"/>
        <family val="1"/>
      </rPr>
      <t>487</t>
    </r>
    <r>
      <rPr>
        <sz val="10"/>
        <color indexed="8"/>
        <rFont val="Palatino"/>
        <family val="1"/>
      </rPr>
      <t xml:space="preserve">  indemnizaciones artículos 139 al 144 de la l.r.j.a.p. y del p.a.c.; y ley 52/84</t>
    </r>
  </si>
  <si>
    <t>CS04: Administración de Justicia + AF13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</si>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</sst>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0"/>
    <numFmt numFmtId="165" formatCode="#,##0.0"/>
    <numFmt numFmtId="166" formatCode="0.0%"/>
    <numFmt numFmtId="167" formatCode="#,##0.0000000"/>
    <numFmt numFmtId="168" formatCode="0.00000"/>
    <numFmt numFmtId="169" formatCode="0.000000"/>
    <numFmt numFmtId="170" formatCode="0.0000000"/>
    <numFmt numFmtId="171" formatCode="0.0000000000"/>
    <numFmt numFmtId="172" formatCode="0.0000000000000"/>
    <numFmt numFmtId="173" formatCode="#,##0.00000000000000"/>
    <numFmt numFmtId="174" formatCode="0.00000000000000000E+00"/>
  </numFmts>
  <fonts count="2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i/>
      <sz val="10"/>
      <name val="Palatino"/>
      <family val="1"/>
    </font>
    <font>
      <b/>
      <sz val="10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indexed="8"/>
      <name val="Palatino"/>
      <family val="1"/>
    </font>
    <font>
      <b/>
      <sz val="10"/>
      <color indexed="10"/>
      <name val="Palatino"/>
      <family val="1"/>
    </font>
    <font>
      <sz val="12"/>
      <color indexed="81"/>
      <name val="Tahoma"/>
      <family val="2"/>
    </font>
    <font>
      <sz val="10"/>
      <color indexed="10"/>
      <name val="Palatino"/>
      <family val="1"/>
    </font>
    <font>
      <u/>
      <sz val="10"/>
      <color indexed="12"/>
      <name val="Palatino"/>
      <family val="1"/>
    </font>
    <font>
      <sz val="12"/>
      <name val="Palatino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vertical="center"/>
    </xf>
    <xf numFmtId="3" fontId="4" fillId="0" borderId="0" xfId="2" applyNumberFormat="1" applyFont="1"/>
    <xf numFmtId="4" fontId="4" fillId="0" borderId="0" xfId="2" applyNumberFormat="1" applyFont="1"/>
    <xf numFmtId="3" fontId="5" fillId="0" borderId="0" xfId="2" applyNumberFormat="1" applyFont="1"/>
    <xf numFmtId="4" fontId="5" fillId="0" borderId="0" xfId="2" applyNumberFormat="1" applyFont="1"/>
    <xf numFmtId="0" fontId="5" fillId="0" borderId="0" xfId="0" applyFont="1"/>
    <xf numFmtId="3" fontId="4" fillId="0" borderId="0" xfId="0" applyNumberFormat="1" applyFont="1"/>
    <xf numFmtId="4" fontId="4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0" fontId="4" fillId="0" borderId="0" xfId="0" applyFont="1"/>
    <xf numFmtId="4" fontId="11" fillId="0" borderId="0" xfId="0" applyNumberFormat="1" applyFont="1"/>
    <xf numFmtId="0" fontId="12" fillId="0" borderId="0" xfId="0" applyFont="1" applyFill="1" applyBorder="1" applyAlignment="1">
      <alignment horizontal="center" vertical="top" wrapText="1"/>
    </xf>
    <xf numFmtId="3" fontId="9" fillId="0" borderId="0" xfId="0" applyNumberFormat="1" applyFont="1"/>
    <xf numFmtId="4" fontId="13" fillId="0" borderId="0" xfId="0" applyNumberFormat="1" applyFont="1"/>
    <xf numFmtId="3" fontId="10" fillId="0" borderId="0" xfId="0" applyNumberFormat="1" applyFont="1"/>
    <xf numFmtId="3" fontId="10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Fill="1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10" fillId="2" borderId="0" xfId="0" applyFont="1" applyFill="1" applyAlignment="1">
      <alignment wrapText="1"/>
    </xf>
    <xf numFmtId="10" fontId="4" fillId="0" borderId="0" xfId="0" applyNumberFormat="1" applyFont="1"/>
    <xf numFmtId="1" fontId="4" fillId="0" borderId="0" xfId="0" applyNumberFormat="1" applyFont="1" applyFill="1"/>
    <xf numFmtId="0" fontId="6" fillId="0" borderId="0" xfId="0" applyFont="1" applyAlignment="1">
      <alignment vertical="center"/>
    </xf>
    <xf numFmtId="0" fontId="4" fillId="0" borderId="0" xfId="0" applyFont="1" applyFill="1"/>
    <xf numFmtId="0" fontId="10" fillId="0" borderId="0" xfId="0" applyFont="1"/>
    <xf numFmtId="0" fontId="10" fillId="2" borderId="0" xfId="0" applyFont="1" applyFill="1"/>
    <xf numFmtId="2" fontId="4" fillId="0" borderId="0" xfId="0" applyNumberFormat="1" applyFont="1" applyAlignment="1">
      <alignment wrapText="1"/>
    </xf>
    <xf numFmtId="2" fontId="10" fillId="0" borderId="0" xfId="0" applyNumberFormat="1" applyFont="1" applyAlignment="1">
      <alignment wrapText="1"/>
    </xf>
    <xf numFmtId="3" fontId="4" fillId="6" borderId="0" xfId="0" applyNumberFormat="1" applyFont="1" applyFill="1"/>
    <xf numFmtId="1" fontId="4" fillId="2" borderId="0" xfId="2" applyNumberFormat="1" applyFont="1" applyFill="1"/>
    <xf numFmtId="3" fontId="4" fillId="4" borderId="0" xfId="2" applyNumberFormat="1" applyFont="1" applyFill="1"/>
    <xf numFmtId="1" fontId="5" fillId="0" borderId="0" xfId="0" applyNumberFormat="1" applyFont="1" applyFill="1"/>
    <xf numFmtId="3" fontId="4" fillId="2" borderId="0" xfId="2" applyNumberFormat="1" applyFont="1" applyFill="1"/>
    <xf numFmtId="0" fontId="4" fillId="2" borderId="0" xfId="2" applyFont="1" applyFill="1"/>
    <xf numFmtId="0" fontId="10" fillId="0" borderId="0" xfId="0" applyFont="1" applyAlignment="1">
      <alignment wrapText="1"/>
    </xf>
    <xf numFmtId="166" fontId="4" fillId="0" borderId="0" xfId="0" applyNumberFormat="1" applyFont="1"/>
    <xf numFmtId="3" fontId="14" fillId="0" borderId="0" xfId="0" applyNumberFormat="1" applyFont="1"/>
    <xf numFmtId="0" fontId="4" fillId="0" borderId="0" xfId="0" applyNumberFormat="1" applyFont="1" applyAlignment="1">
      <alignment wrapText="1"/>
    </xf>
    <xf numFmtId="0" fontId="10" fillId="2" borderId="0" xfId="0" applyNumberFormat="1" applyFont="1" applyFill="1" applyAlignment="1">
      <alignment wrapText="1"/>
    </xf>
    <xf numFmtId="0" fontId="10" fillId="0" borderId="0" xfId="0" applyNumberFormat="1" applyFont="1" applyAlignment="1">
      <alignment wrapText="1"/>
    </xf>
    <xf numFmtId="166" fontId="4" fillId="0" borderId="0" xfId="3" applyNumberFormat="1" applyFont="1"/>
    <xf numFmtId="166" fontId="5" fillId="0" borderId="0" xfId="3" applyNumberFormat="1" applyFont="1"/>
    <xf numFmtId="0" fontId="9" fillId="0" borderId="0" xfId="0" applyFont="1"/>
    <xf numFmtId="166" fontId="5" fillId="0" borderId="0" xfId="0" applyNumberFormat="1" applyFont="1"/>
    <xf numFmtId="0" fontId="4" fillId="8" borderId="0" xfId="0" applyFont="1" applyFill="1"/>
    <xf numFmtId="2" fontId="4" fillId="0" borderId="0" xfId="0" applyNumberFormat="1" applyFont="1"/>
    <xf numFmtId="0" fontId="14" fillId="0" borderId="0" xfId="0" applyFont="1"/>
    <xf numFmtId="2" fontId="14" fillId="0" borderId="0" xfId="0" applyNumberFormat="1" applyFont="1"/>
    <xf numFmtId="0" fontId="4" fillId="2" borderId="0" xfId="0" applyFont="1" applyFill="1"/>
    <xf numFmtId="0" fontId="5" fillId="0" borderId="0" xfId="2" applyFont="1"/>
    <xf numFmtId="0" fontId="4" fillId="0" borderId="0" xfId="2" applyFont="1"/>
    <xf numFmtId="0" fontId="15" fillId="0" borderId="0" xfId="2" applyFont="1" applyAlignment="1">
      <alignment vertical="center"/>
    </xf>
    <xf numFmtId="3" fontId="10" fillId="0" borderId="0" xfId="2" applyNumberFormat="1" applyFont="1"/>
    <xf numFmtId="0" fontId="16" fillId="0" borderId="0" xfId="2" applyFont="1"/>
    <xf numFmtId="3" fontId="5" fillId="0" borderId="0" xfId="2" applyNumberFormat="1" applyFont="1" applyAlignment="1">
      <alignment horizontal="center" wrapText="1"/>
    </xf>
    <xf numFmtId="0" fontId="10" fillId="0" borderId="0" xfId="2" applyFont="1"/>
    <xf numFmtId="0" fontId="4" fillId="0" borderId="0" xfId="2" applyFont="1" applyAlignment="1">
      <alignment wrapText="1"/>
    </xf>
    <xf numFmtId="0" fontId="10" fillId="2" borderId="0" xfId="2" applyFont="1" applyFill="1" applyAlignment="1">
      <alignment wrapText="1"/>
    </xf>
    <xf numFmtId="0" fontId="10" fillId="0" borderId="0" xfId="2" applyFont="1" applyFill="1" applyAlignment="1">
      <alignment wrapText="1"/>
    </xf>
    <xf numFmtId="3" fontId="4" fillId="0" borderId="0" xfId="2" applyNumberFormat="1" applyFont="1" applyFill="1"/>
    <xf numFmtId="166" fontId="4" fillId="0" borderId="0" xfId="2" applyNumberFormat="1" applyFont="1" applyFill="1"/>
    <xf numFmtId="3" fontId="10" fillId="0" borderId="0" xfId="2" applyNumberFormat="1" applyFont="1" applyFill="1"/>
    <xf numFmtId="3" fontId="5" fillId="0" borderId="0" xfId="2" applyNumberFormat="1" applyFont="1" applyFill="1"/>
    <xf numFmtId="0" fontId="4" fillId="0" borderId="0" xfId="2" applyFont="1" applyFill="1"/>
    <xf numFmtId="0" fontId="16" fillId="0" borderId="0" xfId="2" applyFont="1" applyFill="1" applyBorder="1"/>
    <xf numFmtId="2" fontId="4" fillId="0" borderId="0" xfId="2" applyNumberFormat="1" applyFont="1" applyAlignment="1">
      <alignment wrapText="1"/>
    </xf>
    <xf numFmtId="2" fontId="10" fillId="2" borderId="0" xfId="2" applyNumberFormat="1" applyFont="1" applyFill="1" applyAlignment="1">
      <alignment wrapText="1"/>
    </xf>
    <xf numFmtId="10" fontId="4" fillId="0" borderId="0" xfId="2" applyNumberFormat="1" applyFont="1"/>
    <xf numFmtId="3" fontId="11" fillId="0" borderId="0" xfId="0" applyNumberFormat="1" applyFont="1"/>
    <xf numFmtId="0" fontId="4" fillId="0" borderId="0" xfId="0" applyFont="1" applyBorder="1"/>
    <xf numFmtId="1" fontId="4" fillId="0" borderId="0" xfId="0" applyNumberFormat="1" applyFont="1" applyBorder="1"/>
    <xf numFmtId="0" fontId="15" fillId="0" borderId="0" xfId="0" applyFont="1" applyAlignment="1">
      <alignment vertical="center"/>
    </xf>
    <xf numFmtId="0" fontId="4" fillId="0" borderId="0" xfId="0" applyFont="1" applyAlignment="1">
      <alignment horizontal="right" wrapText="1"/>
    </xf>
    <xf numFmtId="0" fontId="10" fillId="6" borderId="0" xfId="0" applyFont="1" applyFill="1" applyAlignment="1">
      <alignment wrapText="1"/>
    </xf>
    <xf numFmtId="10" fontId="10" fillId="0" borderId="0" xfId="3" applyNumberFormat="1" applyFont="1"/>
    <xf numFmtId="9" fontId="4" fillId="0" borderId="0" xfId="3" applyFont="1"/>
    <xf numFmtId="3" fontId="14" fillId="0" borderId="0" xfId="0" applyNumberFormat="1" applyFont="1" applyFill="1"/>
    <xf numFmtId="10" fontId="4" fillId="0" borderId="0" xfId="3" applyNumberFormat="1" applyFont="1"/>
    <xf numFmtId="1" fontId="4" fillId="0" borderId="0" xfId="0" applyNumberFormat="1" applyFont="1"/>
    <xf numFmtId="0" fontId="10" fillId="0" borderId="0" xfId="0" applyFont="1" applyFill="1" applyAlignment="1">
      <alignment wrapText="1"/>
    </xf>
    <xf numFmtId="2" fontId="10" fillId="2" borderId="0" xfId="0" applyNumberFormat="1" applyFont="1" applyFill="1" applyAlignment="1">
      <alignment wrapText="1"/>
    </xf>
    <xf numFmtId="3" fontId="4" fillId="0" borderId="0" xfId="0" applyNumberFormat="1" applyFont="1" applyBorder="1"/>
    <xf numFmtId="3" fontId="10" fillId="0" borderId="0" xfId="0" applyNumberFormat="1" applyFont="1" applyBorder="1"/>
    <xf numFmtId="9" fontId="4" fillId="0" borderId="0" xfId="0" applyNumberFormat="1" applyFont="1"/>
    <xf numFmtId="3" fontId="10" fillId="0" borderId="0" xfId="0" applyNumberFormat="1" applyFont="1" applyFill="1"/>
    <xf numFmtId="3" fontId="4" fillId="0" borderId="0" xfId="0" applyNumberFormat="1" applyFont="1" applyAlignment="1">
      <alignment horizontal="center" wrapText="1"/>
    </xf>
    <xf numFmtId="9" fontId="4" fillId="0" borderId="0" xfId="3" applyFont="1" applyFill="1"/>
    <xf numFmtId="174" fontId="4" fillId="0" borderId="0" xfId="0" applyNumberFormat="1" applyFont="1"/>
    <xf numFmtId="3" fontId="4" fillId="7" borderId="0" xfId="0" applyNumberFormat="1" applyFont="1" applyFill="1"/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8" borderId="0" xfId="0" applyFont="1" applyFill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2" applyFont="1" applyFill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173" fontId="4" fillId="0" borderId="0" xfId="0" applyNumberFormat="1" applyFont="1"/>
    <xf numFmtId="172" fontId="4" fillId="0" borderId="0" xfId="0" applyNumberFormat="1" applyFont="1"/>
    <xf numFmtId="169" fontId="4" fillId="0" borderId="0" xfId="0" applyNumberFormat="1" applyFont="1"/>
    <xf numFmtId="171" fontId="4" fillId="0" borderId="0" xfId="0" applyNumberFormat="1" applyFont="1"/>
    <xf numFmtId="170" fontId="4" fillId="0" borderId="0" xfId="0" applyNumberFormat="1" applyFont="1"/>
    <xf numFmtId="3" fontId="4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3" fontId="4" fillId="6" borderId="0" xfId="0" applyNumberFormat="1" applyFont="1" applyFill="1" applyBorder="1"/>
    <xf numFmtId="3" fontId="4" fillId="3" borderId="0" xfId="0" applyNumberFormat="1" applyFont="1" applyFill="1" applyBorder="1"/>
    <xf numFmtId="165" fontId="4" fillId="6" borderId="0" xfId="0" applyNumberFormat="1" applyFont="1" applyFill="1" applyBorder="1"/>
    <xf numFmtId="3" fontId="4" fillId="4" borderId="0" xfId="0" applyNumberFormat="1" applyFont="1" applyFill="1" applyBorder="1"/>
    <xf numFmtId="3" fontId="4" fillId="0" borderId="0" xfId="0" applyNumberFormat="1" applyFont="1" applyFill="1" applyBorder="1"/>
    <xf numFmtId="165" fontId="4" fillId="0" borderId="0" xfId="0" applyNumberFormat="1" applyFont="1"/>
    <xf numFmtId="166" fontId="4" fillId="0" borderId="0" xfId="0" applyNumberFormat="1" applyFont="1" applyFill="1"/>
    <xf numFmtId="3" fontId="4" fillId="5" borderId="0" xfId="0" applyNumberFormat="1" applyFont="1" applyFill="1"/>
    <xf numFmtId="9" fontId="4" fillId="0" borderId="0" xfId="0" applyNumberFormat="1" applyFont="1" applyFill="1"/>
    <xf numFmtId="3" fontId="4" fillId="2" borderId="0" xfId="0" applyNumberFormat="1" applyFont="1" applyFill="1"/>
    <xf numFmtId="0" fontId="4" fillId="8" borderId="0" xfId="2" applyFont="1" applyFill="1"/>
    <xf numFmtId="1" fontId="4" fillId="0" borderId="0" xfId="2" applyNumberFormat="1" applyFont="1"/>
    <xf numFmtId="0" fontId="4" fillId="0" borderId="0" xfId="2" applyFont="1" applyBorder="1"/>
    <xf numFmtId="0" fontId="9" fillId="0" borderId="0" xfId="2" applyFont="1"/>
    <xf numFmtId="0" fontId="4" fillId="0" borderId="0" xfId="2" applyFont="1" applyFill="1" applyBorder="1"/>
    <xf numFmtId="0" fontId="4" fillId="0" borderId="0" xfId="2" applyFont="1" applyFill="1" applyBorder="1" applyAlignment="1">
      <alignment wrapText="1"/>
    </xf>
    <xf numFmtId="2" fontId="4" fillId="0" borderId="0" xfId="2" applyNumberFormat="1" applyFont="1"/>
    <xf numFmtId="0" fontId="18" fillId="0" borderId="0" xfId="2" applyFont="1" applyFill="1" applyBorder="1"/>
    <xf numFmtId="3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" fontId="10" fillId="0" borderId="0" xfId="2" applyNumberFormat="1" applyFont="1"/>
    <xf numFmtId="2" fontId="4" fillId="0" borderId="0" xfId="2" applyNumberFormat="1" applyFont="1" applyFill="1" applyBorder="1" applyAlignment="1">
      <alignment wrapText="1"/>
    </xf>
    <xf numFmtId="0" fontId="4" fillId="0" borderId="0" xfId="2" applyFont="1" applyAlignment="1"/>
    <xf numFmtId="3" fontId="10" fillId="2" borderId="0" xfId="2" applyNumberFormat="1" applyFont="1" applyFill="1" applyAlignment="1">
      <alignment wrapText="1"/>
    </xf>
    <xf numFmtId="4" fontId="5" fillId="0" borderId="0" xfId="2" applyNumberFormat="1" applyFont="1" applyFill="1"/>
    <xf numFmtId="3" fontId="4" fillId="6" borderId="0" xfId="2" applyNumberFormat="1" applyFont="1" applyFill="1"/>
    <xf numFmtId="0" fontId="16" fillId="0" borderId="0" xfId="2" applyFont="1" applyFill="1"/>
    <xf numFmtId="165" fontId="5" fillId="0" borderId="0" xfId="2" applyNumberFormat="1" applyFont="1" applyFill="1"/>
    <xf numFmtId="3" fontId="18" fillId="0" borderId="0" xfId="2" applyNumberFormat="1" applyFont="1" applyFill="1"/>
    <xf numFmtId="164" fontId="10" fillId="0" borderId="0" xfId="2" applyNumberFormat="1" applyFont="1" applyFill="1"/>
    <xf numFmtId="0" fontId="4" fillId="0" borderId="0" xfId="2" applyFont="1" applyAlignment="1">
      <alignment horizontal="center" wrapText="1"/>
    </xf>
    <xf numFmtId="0" fontId="10" fillId="2" borderId="0" xfId="2" applyFont="1" applyFill="1" applyAlignment="1">
      <alignment horizontal="center" wrapText="1"/>
    </xf>
    <xf numFmtId="166" fontId="4" fillId="0" borderId="0" xfId="2" applyNumberFormat="1" applyFont="1"/>
    <xf numFmtId="9" fontId="10" fillId="0" borderId="0" xfId="3" applyFont="1"/>
    <xf numFmtId="3" fontId="18" fillId="0" borderId="0" xfId="2" applyNumberFormat="1" applyFont="1"/>
    <xf numFmtId="0" fontId="10" fillId="0" borderId="0" xfId="2" applyFont="1" applyFill="1" applyAlignment="1"/>
    <xf numFmtId="3" fontId="4" fillId="0" borderId="0" xfId="2" applyNumberFormat="1" applyFont="1" applyAlignment="1">
      <alignment horizontal="center" wrapText="1"/>
    </xf>
    <xf numFmtId="3" fontId="10" fillId="0" borderId="0" xfId="2" applyNumberFormat="1" applyFont="1" applyAlignment="1">
      <alignment horizontal="center" wrapText="1"/>
    </xf>
    <xf numFmtId="3" fontId="4" fillId="0" borderId="0" xfId="2" applyNumberFormat="1" applyFont="1" applyFill="1" applyAlignment="1">
      <alignment horizontal="center" wrapText="1"/>
    </xf>
    <xf numFmtId="3" fontId="10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right" wrapText="1"/>
    </xf>
    <xf numFmtId="1" fontId="4" fillId="0" borderId="0" xfId="2" applyNumberFormat="1" applyFont="1" applyFill="1"/>
    <xf numFmtId="168" fontId="4" fillId="0" borderId="0" xfId="2" applyNumberFormat="1" applyFont="1"/>
    <xf numFmtId="0" fontId="10" fillId="0" borderId="0" xfId="2" applyFont="1" applyFill="1"/>
    <xf numFmtId="2" fontId="10" fillId="0" borderId="0" xfId="2" applyNumberFormat="1" applyFont="1"/>
    <xf numFmtId="3" fontId="4" fillId="0" borderId="0" xfId="2" applyNumberFormat="1" applyFont="1" applyFill="1" applyAlignment="1">
      <alignment wrapText="1"/>
    </xf>
    <xf numFmtId="2" fontId="4" fillId="0" borderId="0" xfId="2" applyNumberFormat="1" applyFont="1" applyFill="1" applyAlignment="1">
      <alignment wrapText="1"/>
    </xf>
    <xf numFmtId="167" fontId="4" fillId="0" borderId="0" xfId="2" applyNumberFormat="1" applyFont="1"/>
    <xf numFmtId="0" fontId="4" fillId="0" borderId="0" xfId="2" applyFont="1" applyFill="1" applyAlignment="1">
      <alignment horizontal="center" wrapText="1"/>
    </xf>
    <xf numFmtId="0" fontId="13" fillId="0" borderId="0" xfId="0" applyFont="1" applyAlignment="1">
      <alignment vertical="top" wrapText="1"/>
    </xf>
    <xf numFmtId="165" fontId="13" fillId="0" borderId="0" xfId="0" applyNumberFormat="1" applyFont="1" applyAlignment="1">
      <alignment vertical="top" wrapText="1"/>
    </xf>
    <xf numFmtId="0" fontId="13" fillId="0" borderId="0" xfId="0" applyFont="1" applyBorder="1"/>
    <xf numFmtId="0" fontId="19" fillId="0" borderId="0" xfId="1" applyFont="1" applyAlignment="1" applyProtection="1"/>
    <xf numFmtId="3" fontId="6" fillId="0" borderId="0" xfId="0" applyNumberFormat="1" applyFont="1"/>
    <xf numFmtId="0" fontId="15" fillId="0" borderId="0" xfId="0" applyFont="1"/>
    <xf numFmtId="0" fontId="19" fillId="0" borderId="0" xfId="1" applyFont="1" applyAlignment="1" applyProtection="1">
      <alignment vertical="center"/>
    </xf>
    <xf numFmtId="0" fontId="6" fillId="0" borderId="0" xfId="2" applyFont="1" applyBorder="1" applyAlignment="1">
      <alignment horizontal="center"/>
    </xf>
    <xf numFmtId="0" fontId="18" fillId="0" borderId="0" xfId="2" applyFont="1" applyBorder="1" applyAlignment="1">
      <alignment horizontal="center"/>
    </xf>
    <xf numFmtId="0" fontId="6" fillId="0" borderId="0" xfId="2" applyFont="1" applyFill="1" applyBorder="1"/>
    <xf numFmtId="0" fontId="18" fillId="0" borderId="0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5" fillId="0" borderId="0" xfId="2" applyFont="1" applyFill="1" applyAlignment="1">
      <alignment vertical="center" wrapText="1"/>
    </xf>
    <xf numFmtId="0" fontId="15" fillId="0" borderId="0" xfId="2" applyFont="1" applyFill="1" applyAlignment="1">
      <alignment wrapText="1"/>
    </xf>
    <xf numFmtId="0" fontId="6" fillId="0" borderId="0" xfId="2" applyFont="1" applyAlignment="1">
      <alignment vertical="top" wrapText="1"/>
    </xf>
    <xf numFmtId="0" fontId="4" fillId="4" borderId="0" xfId="2" applyFont="1" applyFill="1"/>
    <xf numFmtId="0" fontId="14" fillId="0" borderId="0" xfId="0" applyFont="1" applyFill="1"/>
    <xf numFmtId="0" fontId="4" fillId="0" borderId="0" xfId="2" applyFont="1" applyFill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20" fillId="0" borderId="0" xfId="0" applyFont="1"/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poderjudicial.es/cgpj/es/Temas/Estadistica_Judicial/Analisis_estadistico/La_Justicia_dato_a_dato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seap.minhap.gob.es/es/publicaciones/centro_de_publicaciones_de_la_sgt/Periodicas.html" TargetMode="External"/><Relationship Id="rId1" Type="http://schemas.openxmlformats.org/officeDocument/2006/relationships/hyperlink" Target="http://www.seap.minhap.gob.es/es/publicaciones/centro_de_publicaciones_de_la_sgt/Periodic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26"/>
  <sheetViews>
    <sheetView zoomScale="85" zoomScaleNormal="85" workbookViewId="0">
      <selection activeCell="B27" sqref="B27"/>
    </sheetView>
  </sheetViews>
  <sheetFormatPr baseColWidth="10" defaultRowHeight="17.25" customHeight="1"/>
  <cols>
    <col min="1" max="1" width="10.875" style="11" customWidth="1"/>
    <col min="2" max="2" width="73.75" style="11" customWidth="1"/>
    <col min="3" max="3" width="11" style="11"/>
    <col min="4" max="4" width="13.75" style="11" customWidth="1"/>
    <col min="5" max="5" width="11" style="11"/>
    <col min="6" max="6" width="14.5" style="11" customWidth="1"/>
    <col min="7" max="7" width="28.25" style="11" customWidth="1"/>
    <col min="8" max="18" width="22.5" style="11" customWidth="1"/>
    <col min="19" max="16384" width="11" style="11"/>
  </cols>
  <sheetData>
    <row r="1" spans="1:18" ht="35.25" customHeight="1">
      <c r="A1" s="158" t="s">
        <v>409</v>
      </c>
      <c r="B1" s="158" t="s">
        <v>410</v>
      </c>
      <c r="C1" s="158" t="s">
        <v>411</v>
      </c>
      <c r="D1" s="159" t="s">
        <v>412</v>
      </c>
      <c r="E1" s="159" t="s">
        <v>447</v>
      </c>
      <c r="F1" s="159" t="s">
        <v>448</v>
      </c>
      <c r="G1" s="158" t="s">
        <v>413</v>
      </c>
      <c r="H1" s="158" t="s">
        <v>414</v>
      </c>
      <c r="I1" s="158" t="s">
        <v>415</v>
      </c>
      <c r="J1" s="158" t="s">
        <v>416</v>
      </c>
      <c r="K1" s="158" t="s">
        <v>417</v>
      </c>
      <c r="L1" s="158" t="s">
        <v>418</v>
      </c>
      <c r="M1" s="158" t="s">
        <v>419</v>
      </c>
      <c r="N1" s="158" t="s">
        <v>420</v>
      </c>
      <c r="O1" s="158" t="s">
        <v>421</v>
      </c>
      <c r="P1" s="158" t="s">
        <v>422</v>
      </c>
      <c r="Q1" s="158" t="s">
        <v>423</v>
      </c>
      <c r="R1" s="158" t="s">
        <v>423</v>
      </c>
    </row>
    <row r="2" spans="1:18" ht="17.25" customHeight="1">
      <c r="A2" s="160" t="s">
        <v>395</v>
      </c>
      <c r="B2" s="72" t="s">
        <v>424</v>
      </c>
      <c r="C2" s="73">
        <v>13</v>
      </c>
      <c r="D2" s="7">
        <v>58331.133270000006</v>
      </c>
      <c r="E2" s="72"/>
      <c r="F2" s="7">
        <f>+E2+D2</f>
        <v>58331.133270000006</v>
      </c>
      <c r="G2" s="72" t="s">
        <v>425</v>
      </c>
      <c r="H2" s="72"/>
      <c r="I2" s="72"/>
      <c r="J2" s="72"/>
      <c r="K2" s="72"/>
      <c r="L2" s="72"/>
    </row>
    <row r="3" spans="1:18" ht="17.25" customHeight="1">
      <c r="A3" s="160" t="s">
        <v>341</v>
      </c>
      <c r="B3" s="72" t="s">
        <v>426</v>
      </c>
      <c r="C3" s="73">
        <v>13</v>
      </c>
      <c r="D3" s="7">
        <v>7804.1580699999977</v>
      </c>
      <c r="E3" s="72"/>
      <c r="F3" s="7">
        <f t="shared" ref="F3:F20" si="0">+E3+D3</f>
        <v>7804.1580699999977</v>
      </c>
      <c r="G3" s="72" t="s">
        <v>427</v>
      </c>
      <c r="H3" s="72"/>
      <c r="I3" s="72"/>
      <c r="J3" s="72"/>
      <c r="K3" s="72"/>
      <c r="L3" s="72"/>
    </row>
    <row r="4" spans="1:18" ht="17.25" customHeight="1">
      <c r="A4" s="160" t="s">
        <v>396</v>
      </c>
      <c r="B4" s="72" t="s">
        <v>428</v>
      </c>
      <c r="C4" s="73">
        <v>13</v>
      </c>
      <c r="D4" s="7">
        <v>3953.4469599999998</v>
      </c>
      <c r="E4" s="72"/>
      <c r="F4" s="7">
        <f t="shared" si="0"/>
        <v>3953.4469599999998</v>
      </c>
      <c r="G4" s="72" t="s">
        <v>427</v>
      </c>
      <c r="H4" s="72"/>
      <c r="I4" s="72"/>
      <c r="J4" s="72"/>
      <c r="K4" s="72"/>
      <c r="L4" s="72"/>
    </row>
    <row r="5" spans="1:18" ht="17.25" customHeight="1">
      <c r="A5" s="160" t="s">
        <v>342</v>
      </c>
      <c r="B5" s="72" t="s">
        <v>429</v>
      </c>
      <c r="C5" s="73">
        <v>13</v>
      </c>
      <c r="D5" s="7">
        <v>1357397.4534099998</v>
      </c>
      <c r="E5" s="72"/>
      <c r="F5" s="7">
        <f t="shared" si="0"/>
        <v>1357397.4534099998</v>
      </c>
      <c r="G5" s="72" t="s">
        <v>430</v>
      </c>
      <c r="H5" s="72" t="s">
        <v>431</v>
      </c>
      <c r="I5" s="72"/>
      <c r="J5" s="72"/>
      <c r="K5" s="72"/>
      <c r="L5" s="72"/>
    </row>
    <row r="6" spans="1:18" ht="17.25" customHeight="1">
      <c r="A6" s="160" t="s">
        <v>397</v>
      </c>
      <c r="B6" s="72" t="s">
        <v>432</v>
      </c>
      <c r="C6" s="73">
        <v>16</v>
      </c>
      <c r="D6" s="7">
        <v>78943.525020000001</v>
      </c>
      <c r="E6" s="72"/>
      <c r="F6" s="7">
        <f t="shared" si="0"/>
        <v>78943.525020000001</v>
      </c>
      <c r="G6" s="72" t="s">
        <v>425</v>
      </c>
      <c r="H6" s="72"/>
      <c r="I6" s="72"/>
      <c r="J6" s="72"/>
      <c r="K6" s="72"/>
      <c r="L6" s="72"/>
    </row>
    <row r="7" spans="1:18" ht="17.25" customHeight="1">
      <c r="A7" s="160" t="s">
        <v>352</v>
      </c>
      <c r="B7" s="72" t="s">
        <v>433</v>
      </c>
      <c r="C7" s="73">
        <v>16</v>
      </c>
      <c r="D7" s="7">
        <v>72984.682300000015</v>
      </c>
      <c r="E7" s="72"/>
      <c r="F7" s="7">
        <f t="shared" si="0"/>
        <v>72984.682300000015</v>
      </c>
      <c r="G7" s="72" t="s">
        <v>434</v>
      </c>
      <c r="H7" s="72" t="s">
        <v>435</v>
      </c>
      <c r="I7" s="72"/>
      <c r="J7" s="72"/>
      <c r="K7" s="72"/>
      <c r="L7" s="72"/>
    </row>
    <row r="8" spans="1:18" ht="17.25" customHeight="1">
      <c r="A8" s="160" t="s">
        <v>398</v>
      </c>
      <c r="B8" s="72" t="s">
        <v>436</v>
      </c>
      <c r="C8" s="73">
        <v>16</v>
      </c>
      <c r="D8" s="7">
        <v>623620.59239000001</v>
      </c>
      <c r="E8" s="72"/>
      <c r="F8" s="7">
        <f t="shared" si="0"/>
        <v>623620.59239000001</v>
      </c>
      <c r="G8" s="72" t="s">
        <v>434</v>
      </c>
      <c r="H8" s="72" t="s">
        <v>435</v>
      </c>
      <c r="I8" s="72"/>
      <c r="J8" s="72"/>
      <c r="K8" s="72"/>
      <c r="L8" s="72"/>
    </row>
    <row r="9" spans="1:18" ht="17.25" customHeight="1">
      <c r="A9" s="160" t="s">
        <v>100</v>
      </c>
      <c r="B9" s="72" t="s">
        <v>399</v>
      </c>
      <c r="C9" s="73">
        <v>16</v>
      </c>
      <c r="D9" s="7">
        <v>5308933.6454599993</v>
      </c>
      <c r="E9" s="72"/>
      <c r="F9" s="7">
        <f t="shared" si="0"/>
        <v>5308933.6454599993</v>
      </c>
      <c r="G9" s="72" t="s">
        <v>437</v>
      </c>
      <c r="H9" s="72" t="s">
        <v>434</v>
      </c>
      <c r="I9" s="72" t="s">
        <v>435</v>
      </c>
      <c r="J9" s="72" t="s">
        <v>438</v>
      </c>
      <c r="K9" s="72"/>
      <c r="L9" s="72"/>
    </row>
    <row r="10" spans="1:18" ht="17.25" customHeight="1">
      <c r="A10" s="160" t="s">
        <v>353</v>
      </c>
      <c r="B10" s="72" t="s">
        <v>439</v>
      </c>
      <c r="C10" s="73">
        <v>13</v>
      </c>
      <c r="D10" s="7">
        <v>662658.54063000018</v>
      </c>
      <c r="E10" s="72"/>
      <c r="F10" s="7">
        <f t="shared" si="0"/>
        <v>662658.54063000018</v>
      </c>
      <c r="G10" s="72" t="s">
        <v>440</v>
      </c>
      <c r="H10" s="72"/>
      <c r="I10" s="72"/>
      <c r="J10" s="72"/>
      <c r="K10" s="72"/>
      <c r="L10" s="72"/>
    </row>
    <row r="11" spans="1:18" ht="17.25" customHeight="1">
      <c r="A11" s="160" t="s">
        <v>354</v>
      </c>
      <c r="B11" s="72" t="s">
        <v>322</v>
      </c>
      <c r="C11" s="73">
        <v>16</v>
      </c>
      <c r="D11" s="7">
        <v>79969.921300000002</v>
      </c>
      <c r="E11" s="72"/>
      <c r="F11" s="7">
        <f t="shared" si="0"/>
        <v>79969.921300000002</v>
      </c>
      <c r="G11" s="72" t="s">
        <v>437</v>
      </c>
      <c r="H11" s="72" t="s">
        <v>434</v>
      </c>
      <c r="I11" s="72" t="s">
        <v>435</v>
      </c>
      <c r="J11" s="72"/>
      <c r="K11" s="72"/>
      <c r="L11" s="72"/>
    </row>
    <row r="12" spans="1:18" ht="17.25" customHeight="1">
      <c r="A12" s="160" t="s">
        <v>355</v>
      </c>
      <c r="B12" s="72" t="s">
        <v>441</v>
      </c>
      <c r="C12" s="73">
        <v>16</v>
      </c>
      <c r="D12" s="7">
        <v>1067745.6052300001</v>
      </c>
      <c r="E12" s="72"/>
      <c r="F12" s="7">
        <f t="shared" si="0"/>
        <v>1067745.6052300001</v>
      </c>
      <c r="G12" s="72" t="s">
        <v>442</v>
      </c>
      <c r="H12" s="72"/>
      <c r="I12" s="72"/>
      <c r="J12" s="72"/>
      <c r="K12" s="72"/>
      <c r="L12" s="72"/>
    </row>
    <row r="13" spans="1:18" ht="17.25" customHeight="1">
      <c r="A13" s="160" t="s">
        <v>323</v>
      </c>
      <c r="B13" s="72" t="s">
        <v>443</v>
      </c>
      <c r="C13" s="73">
        <v>13</v>
      </c>
      <c r="D13" s="7">
        <v>24087.215770000003</v>
      </c>
      <c r="E13" s="72"/>
      <c r="F13" s="7">
        <f t="shared" si="0"/>
        <v>24087.215770000003</v>
      </c>
      <c r="G13" s="72" t="s">
        <v>444</v>
      </c>
      <c r="H13" s="72"/>
      <c r="I13" s="72"/>
      <c r="J13" s="72"/>
      <c r="K13" s="72"/>
      <c r="L13" s="72"/>
    </row>
    <row r="14" spans="1:18" ht="17.25" customHeight="1">
      <c r="A14" s="160" t="s">
        <v>356</v>
      </c>
      <c r="B14" s="72" t="s">
        <v>445</v>
      </c>
      <c r="C14" s="73">
        <v>16</v>
      </c>
      <c r="D14" s="7">
        <v>18744.323670000002</v>
      </c>
      <c r="E14" s="72"/>
      <c r="F14" s="7">
        <f t="shared" si="0"/>
        <v>18744.323670000002</v>
      </c>
      <c r="G14" s="72" t="s">
        <v>425</v>
      </c>
      <c r="H14" s="72"/>
      <c r="I14" s="72"/>
      <c r="J14" s="72"/>
      <c r="K14" s="72"/>
      <c r="L14" s="72"/>
    </row>
    <row r="15" spans="1:18" ht="17.25" customHeight="1">
      <c r="A15" s="160" t="s">
        <v>394</v>
      </c>
      <c r="B15" s="72" t="s">
        <v>446</v>
      </c>
      <c r="C15" s="73">
        <v>16</v>
      </c>
      <c r="D15" s="7">
        <v>597.89442000000008</v>
      </c>
      <c r="E15" s="72"/>
      <c r="F15" s="7">
        <f t="shared" si="0"/>
        <v>597.89442000000008</v>
      </c>
      <c r="G15" s="72" t="s">
        <v>437</v>
      </c>
      <c r="H15" s="72"/>
      <c r="I15" s="72"/>
      <c r="J15" s="72"/>
      <c r="K15" s="72"/>
      <c r="L15" s="72"/>
    </row>
    <row r="16" spans="1:18" ht="17.25" customHeight="1">
      <c r="A16" s="160" t="s">
        <v>35</v>
      </c>
      <c r="B16" s="11" t="s">
        <v>449</v>
      </c>
      <c r="D16" s="7">
        <v>10546.820369999999</v>
      </c>
      <c r="F16" s="7">
        <f t="shared" si="0"/>
        <v>10546.820369999999</v>
      </c>
    </row>
    <row r="17" spans="1:6" ht="17.25" customHeight="1">
      <c r="A17" s="160" t="s">
        <v>194</v>
      </c>
      <c r="B17" s="11" t="s">
        <v>95</v>
      </c>
      <c r="D17" s="7">
        <f>+'CS04'!B6</f>
        <v>1050635.8519028663</v>
      </c>
      <c r="E17" s="7">
        <f>'CS04'!D6</f>
        <v>83128.081104810364</v>
      </c>
      <c r="F17" s="7">
        <f t="shared" si="0"/>
        <v>1133763.9330076766</v>
      </c>
    </row>
    <row r="18" spans="1:6" ht="17.25" customHeight="1">
      <c r="A18" s="160" t="s">
        <v>97</v>
      </c>
      <c r="B18" s="11" t="s">
        <v>96</v>
      </c>
      <c r="D18" s="7">
        <f>+'CS05'!B6</f>
        <v>358479</v>
      </c>
      <c r="F18" s="7">
        <f t="shared" si="0"/>
        <v>358479</v>
      </c>
    </row>
    <row r="19" spans="1:6" ht="17.25" customHeight="1">
      <c r="A19" s="160" t="s">
        <v>98</v>
      </c>
      <c r="B19" s="11" t="s">
        <v>450</v>
      </c>
      <c r="D19" s="7">
        <f>+'CS08'!B6</f>
        <v>1107840.241073414</v>
      </c>
      <c r="F19" s="7">
        <f t="shared" si="0"/>
        <v>1107840.241073414</v>
      </c>
    </row>
    <row r="20" spans="1:6" ht="17.25" customHeight="1">
      <c r="A20" s="160" t="s">
        <v>32</v>
      </c>
      <c r="B20" s="11" t="s">
        <v>451</v>
      </c>
      <c r="D20" s="11">
        <v>0</v>
      </c>
      <c r="E20" s="7">
        <f>+'AF14'!B6</f>
        <v>579644.45981396839</v>
      </c>
      <c r="F20" s="7">
        <f t="shared" si="0"/>
        <v>579644.45981396839</v>
      </c>
    </row>
    <row r="21" spans="1:6" ht="17.25" customHeight="1">
      <c r="D21" s="7">
        <f>SUM($D$2:$D$20)</f>
        <v>11893274.05124628</v>
      </c>
      <c r="E21" s="7">
        <f>+SUM(E2:E20)</f>
        <v>662772.54091877874</v>
      </c>
      <c r="F21" s="7">
        <f>SUM($F$2:$F$20)</f>
        <v>12556046.592165058</v>
      </c>
    </row>
    <row r="23" spans="1:6" ht="17.25" customHeight="1">
      <c r="B23" s="27" t="s">
        <v>475</v>
      </c>
    </row>
    <row r="24" spans="1:6" ht="17.25" customHeight="1">
      <c r="A24" s="160" t="s">
        <v>100</v>
      </c>
      <c r="B24" s="72" t="s">
        <v>399</v>
      </c>
      <c r="D24" s="7">
        <v>5299555.7310799994</v>
      </c>
      <c r="F24" s="11" t="s">
        <v>477</v>
      </c>
    </row>
    <row r="25" spans="1:6" ht="17.25" customHeight="1">
      <c r="A25" s="160" t="s">
        <v>100</v>
      </c>
      <c r="B25" s="72" t="s">
        <v>399</v>
      </c>
      <c r="D25" s="7">
        <v>9377.9143800000002</v>
      </c>
      <c r="F25" s="11" t="s">
        <v>478</v>
      </c>
    </row>
    <row r="26" spans="1:6" ht="17.25" customHeight="1">
      <c r="A26" s="160" t="s">
        <v>100</v>
      </c>
      <c r="B26" s="72" t="s">
        <v>476</v>
      </c>
      <c r="D26" s="7">
        <v>183.24725999999998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5:J26"/>
  <sheetViews>
    <sheetView tabSelected="1" zoomScaleNormal="100" workbookViewId="0">
      <selection activeCell="I8" sqref="I8"/>
    </sheetView>
  </sheetViews>
  <sheetFormatPr baseColWidth="10" defaultRowHeight="12.75"/>
  <cols>
    <col min="1" max="1" width="18.5" style="11" customWidth="1"/>
    <col min="2" max="2" width="14.75" style="11" customWidth="1"/>
    <col min="3" max="3" width="14" style="11" customWidth="1"/>
    <col min="4" max="4" width="8.875" style="11" customWidth="1"/>
    <col min="5" max="5" width="12" style="11" customWidth="1"/>
    <col min="6" max="6" width="12.375" style="11" customWidth="1"/>
    <col min="7" max="7" width="14.375" style="11" customWidth="1"/>
    <col min="8" max="16384" width="11" style="11"/>
  </cols>
  <sheetData>
    <row r="5" spans="1:10">
      <c r="A5" s="6"/>
      <c r="B5" s="6"/>
      <c r="C5" s="6"/>
      <c r="D5" s="6"/>
      <c r="E5" s="6"/>
      <c r="F5" s="6"/>
      <c r="G5" s="6"/>
      <c r="H5" s="6"/>
      <c r="I5" s="6"/>
    </row>
    <row r="6" spans="1:10">
      <c r="A6" s="9" t="s">
        <v>258</v>
      </c>
      <c r="B6" s="6" t="s">
        <v>408</v>
      </c>
      <c r="C6" s="6"/>
      <c r="D6" s="6"/>
      <c r="E6" s="6"/>
      <c r="F6" s="6"/>
      <c r="G6" s="6"/>
      <c r="H6" s="6"/>
      <c r="I6" s="6"/>
    </row>
    <row r="7" spans="1:10" ht="39">
      <c r="A7" s="182" t="s">
        <v>570</v>
      </c>
      <c r="B7" s="18" t="s">
        <v>407</v>
      </c>
      <c r="C7" s="18" t="s">
        <v>555</v>
      </c>
      <c r="D7" s="18" t="s">
        <v>538</v>
      </c>
      <c r="E7" s="18" t="s">
        <v>556</v>
      </c>
      <c r="F7" s="18" t="s">
        <v>539</v>
      </c>
      <c r="G7" s="18" t="s">
        <v>540</v>
      </c>
      <c r="H7" s="18" t="s">
        <v>541</v>
      </c>
      <c r="I7" s="6"/>
    </row>
    <row r="8" spans="1:10">
      <c r="A8" s="11" t="s">
        <v>365</v>
      </c>
      <c r="B8" s="7">
        <v>8445142.5</v>
      </c>
      <c r="C8" s="7">
        <f>+'111N'!D20+'111Q'!E22+'111R'!E22+'112A'!E20+'131M'!D20+'131N'!E20+'131O'!E19+'132A'!E22+'132B'!E20+'132C'!D17+'133A'!E22+'133B'!E20+'134M'!D20+'464C'!D20+'941O_3'!E17+'CS04'!D20+'CS05'!D21+'CS08'!D21+'CT02'!E20+'AF14'!D24</f>
        <v>1986369.4020570719</v>
      </c>
      <c r="D8" s="7">
        <f>+'CS04'!E20+'AF14'!E24</f>
        <v>0</v>
      </c>
      <c r="E8" s="7">
        <f t="shared" ref="E8:E21" si="0">+D8+C8</f>
        <v>1986369.4020570719</v>
      </c>
      <c r="F8" s="12">
        <f t="shared" ref="F8:F25" si="1">E8*1000/B8</f>
        <v>235.20851211889817</v>
      </c>
      <c r="G8" s="12">
        <f>F8-$F$26</f>
        <v>-30.823221733846083</v>
      </c>
      <c r="H8" s="71">
        <f>G8*B8/1000</f>
        <v>-260306.49985142722</v>
      </c>
      <c r="J8" s="38"/>
    </row>
    <row r="9" spans="1:10">
      <c r="A9" s="11" t="s">
        <v>366</v>
      </c>
      <c r="B9" s="7">
        <v>1348308.5</v>
      </c>
      <c r="C9" s="7">
        <f>+'111N'!D21+'111Q'!E23+'111R'!E23+'112A'!E21+'131M'!D21+'131N'!E21+'131O'!E20+'132A'!E23+'132B'!E21+'132C'!D18+'133A'!E23+'133B'!E21+'134M'!D21+'464C'!D21+'941O_3'!E18+'CS04'!D21+'CS05'!D22+'CS08'!D22+'CT02'!E21+'AF14'!D25</f>
        <v>351501.73866483307</v>
      </c>
      <c r="D9" s="7">
        <f>+'CS04'!E21+'AF14'!E25</f>
        <v>0</v>
      </c>
      <c r="E9" s="7">
        <f t="shared" si="0"/>
        <v>351501.73866483307</v>
      </c>
      <c r="F9" s="12">
        <f t="shared" si="1"/>
        <v>260.69830358915118</v>
      </c>
      <c r="G9" s="12">
        <f t="shared" ref="G9:G25" si="2">F9-$F$26</f>
        <v>-5.3334302635930726</v>
      </c>
      <c r="H9" s="71">
        <f t="shared" ref="H9:H25" si="3">G9*B9/1000</f>
        <v>-7191.109358559781</v>
      </c>
      <c r="J9" s="38"/>
    </row>
    <row r="10" spans="1:10">
      <c r="A10" s="11" t="s">
        <v>367</v>
      </c>
      <c r="B10" s="7">
        <v>1072762.5</v>
      </c>
      <c r="C10" s="7">
        <f>+'111N'!D22+'111Q'!E24+'111R'!E24+'112A'!E22+'131M'!D22+'131N'!E22+'131O'!E21+'132A'!E24+'132B'!E22+'132C'!D19+'133A'!E24+'133B'!E22+'134M'!D22+'464C'!D22+'941O_3'!E19+'CS04'!D22+'CS05'!D23+'CS08'!D23+'CT02'!E22+'AF14'!D26</f>
        <v>273136.5314758803</v>
      </c>
      <c r="D10" s="7">
        <f>+'CS04'!E22+'AF14'!E26</f>
        <v>0</v>
      </c>
      <c r="E10" s="7">
        <f t="shared" si="0"/>
        <v>273136.5314758803</v>
      </c>
      <c r="F10" s="12">
        <f t="shared" si="1"/>
        <v>254.61043938045964</v>
      </c>
      <c r="G10" s="12">
        <f t="shared" si="2"/>
        <v>-11.421294472284615</v>
      </c>
      <c r="H10" s="71">
        <f t="shared" si="3"/>
        <v>-12252.336411324224</v>
      </c>
      <c r="J10" s="38"/>
    </row>
    <row r="11" spans="1:10">
      <c r="A11" s="11" t="s">
        <v>368</v>
      </c>
      <c r="B11" s="7">
        <v>1115556.5</v>
      </c>
      <c r="C11" s="7">
        <f>+'111N'!D23+'111Q'!E25+'111R'!E25+'112A'!E23+'131M'!D23+'131N'!E23+'131O'!E22+'132A'!E25+'132B'!E23+'132C'!D20+'133A'!E25+'133B'!E23+'134M'!D23+'464C'!D23+'941O_3'!E20+'CS04'!D23+'CS05'!D24+'CS08'!D24+'CT02'!E23+'AF14'!D27</f>
        <v>278849.80757251655</v>
      </c>
      <c r="D11" s="7">
        <f>+'CS04'!E23+'AF14'!E27</f>
        <v>0</v>
      </c>
      <c r="E11" s="7">
        <f t="shared" si="0"/>
        <v>278849.80757251655</v>
      </c>
      <c r="F11" s="12">
        <f t="shared" si="1"/>
        <v>249.96475532392716</v>
      </c>
      <c r="G11" s="12">
        <f t="shared" si="2"/>
        <v>-16.066978528817089</v>
      </c>
      <c r="H11" s="71">
        <f t="shared" si="3"/>
        <v>-17923.622333182338</v>
      </c>
      <c r="J11" s="38"/>
    </row>
    <row r="12" spans="1:10">
      <c r="A12" s="11" t="s">
        <v>369</v>
      </c>
      <c r="B12" s="7">
        <v>2118511.5</v>
      </c>
      <c r="C12" s="7">
        <f>+'111N'!D24+'111Q'!E26+'111R'!E26+'112A'!E24+'131M'!D24+'131N'!E24+'131O'!E23+'132A'!E26+'132B'!E24+'132C'!D21+'133A'!E26+'133B'!E24+'134M'!D24+'464C'!D24+'941O_3'!E21+'CS04'!D24+'CS05'!D25+'CS08'!D25+'CT02'!E24+'AF14'!D28</f>
        <v>517259.39220121986</v>
      </c>
      <c r="D12" s="7">
        <f>+'CS04'!E24+'AF14'!E28</f>
        <v>0</v>
      </c>
      <c r="E12" s="7">
        <f t="shared" si="0"/>
        <v>517259.39220121986</v>
      </c>
      <c r="F12" s="12">
        <f t="shared" si="1"/>
        <v>244.16171080554429</v>
      </c>
      <c r="G12" s="12">
        <f t="shared" si="2"/>
        <v>-21.870023047199965</v>
      </c>
      <c r="H12" s="71">
        <f t="shared" si="3"/>
        <v>-46331.895330758169</v>
      </c>
      <c r="J12" s="38"/>
    </row>
    <row r="13" spans="1:10">
      <c r="A13" s="11" t="s">
        <v>270</v>
      </c>
      <c r="B13" s="7">
        <v>592874.5</v>
      </c>
      <c r="C13" s="7">
        <f>+'111N'!D25+'111Q'!E27+'111R'!E27+'112A'!E25+'131M'!D25+'131N'!E25+'131O'!E24+'132A'!E27+'132B'!E25+'132C'!D22+'133A'!E27+'133B'!E25+'134M'!D25+'464C'!D25+'941O_3'!E22+'CS04'!D25+'CS05'!D26+'CS08'!D26+'CT02'!E25+'AF14'!D29</f>
        <v>140708.39770122728</v>
      </c>
      <c r="D13" s="7">
        <f>+'CS04'!E25+'AF14'!E29</f>
        <v>0</v>
      </c>
      <c r="E13" s="7">
        <f t="shared" si="0"/>
        <v>140708.39770122728</v>
      </c>
      <c r="F13" s="12">
        <f t="shared" si="1"/>
        <v>237.3325175922177</v>
      </c>
      <c r="G13" s="12">
        <f t="shared" si="2"/>
        <v>-28.699216260526555</v>
      </c>
      <c r="H13" s="71">
        <f t="shared" si="3"/>
        <v>-17015.033490851551</v>
      </c>
      <c r="J13" s="38"/>
    </row>
    <row r="14" spans="1:10">
      <c r="A14" s="11" t="s">
        <v>271</v>
      </c>
      <c r="B14" s="7">
        <v>2532976.5</v>
      </c>
      <c r="C14" s="7">
        <f>+'111N'!D26+'111Q'!E28+'111R'!E28+'112A'!E26+'131M'!D26+'131N'!E26+'131O'!E25+'132A'!E28+'132B'!E26+'132C'!D23+'133A'!E28+'133B'!E26+'134M'!D26+'464C'!D26+'941O_3'!E23+'CS04'!D26+'CS05'!D27+'CS08'!D27+'CT02'!E26+'AF14'!D30</f>
        <v>725308.07858140534</v>
      </c>
      <c r="D14" s="7">
        <f>+'CS04'!E26+'AF14'!E30</f>
        <v>0</v>
      </c>
      <c r="E14" s="7">
        <f t="shared" si="0"/>
        <v>725308.07858140534</v>
      </c>
      <c r="F14" s="12">
        <f t="shared" si="1"/>
        <v>286.34615385551552</v>
      </c>
      <c r="G14" s="12">
        <f t="shared" si="2"/>
        <v>20.314420002771271</v>
      </c>
      <c r="H14" s="71">
        <f t="shared" si="3"/>
        <v>51455.948478149563</v>
      </c>
      <c r="J14" s="38"/>
    </row>
    <row r="15" spans="1:10">
      <c r="A15" s="11" t="s">
        <v>272</v>
      </c>
      <c r="B15" s="7">
        <v>2111443</v>
      </c>
      <c r="C15" s="7">
        <f>+'111N'!D27+'111Q'!E29+'111R'!E29+'112A'!E27+'131M'!D27+'131N'!E27+'131O'!E26+'132A'!E29+'132B'!E27+'132C'!D24+'133A'!E29+'133B'!E27+'134M'!D27+'464C'!D27+'941O_3'!E24+'CS04'!D27+'CS05'!D28+'CS08'!D28+'CT02'!E27+'AF14'!D31</f>
        <v>459830.74944647739</v>
      </c>
      <c r="D15" s="7">
        <f>+'CS04'!E27+'AF14'!E31</f>
        <v>0</v>
      </c>
      <c r="E15" s="7">
        <f t="shared" si="0"/>
        <v>459830.74944647739</v>
      </c>
      <c r="F15" s="12">
        <f t="shared" si="1"/>
        <v>217.78032816726636</v>
      </c>
      <c r="G15" s="12">
        <f t="shared" si="2"/>
        <v>-48.251405685477891</v>
      </c>
      <c r="H15" s="71">
        <f t="shared" si="3"/>
        <v>-101880.0927747625</v>
      </c>
      <c r="J15" s="38"/>
    </row>
    <row r="16" spans="1:10">
      <c r="A16" s="11" t="s">
        <v>273</v>
      </c>
      <c r="B16" s="7">
        <v>7562279</v>
      </c>
      <c r="C16" s="7">
        <f>+'111N'!D28+'111Q'!E30+'111R'!E30+'112A'!E28+'131M'!D28+'131N'!E28+'131O'!E27+'132A'!E30+'132B'!E28+'132C'!D25+'133A'!E30+'133B'!E28+'134M'!D28+'464C'!D28+'941O_3'!E25+'CS04'!D28+'CS05'!D29+'CS08'!D29+'CT02'!E28+'AF14'!D32</f>
        <v>2574521.5082716006</v>
      </c>
      <c r="D16" s="7">
        <f>+'CS04'!E28+'AF14'!E32</f>
        <v>0</v>
      </c>
      <c r="E16" s="7">
        <f t="shared" si="0"/>
        <v>2574521.5082716006</v>
      </c>
      <c r="F16" s="12">
        <f t="shared" si="1"/>
        <v>340.4425449354091</v>
      </c>
      <c r="G16" s="12">
        <f t="shared" si="2"/>
        <v>74.41081108266485</v>
      </c>
      <c r="H16" s="71">
        <f t="shared" si="3"/>
        <v>562715.31402340368</v>
      </c>
      <c r="J16" s="38"/>
    </row>
    <row r="17" spans="1:10">
      <c r="A17" s="11" t="s">
        <v>274</v>
      </c>
      <c r="B17" s="7">
        <v>5121540.5</v>
      </c>
      <c r="C17" s="7">
        <f>+'111N'!D29+'111Q'!E31+'111R'!E31+'112A'!E29+'131M'!D29+'131N'!E29+'131O'!E28+'132A'!E31+'132B'!E29+'132C'!D26+'133A'!E31+'133B'!E29+'134M'!D29+'464C'!D29+'941O_3'!E26+'CS04'!D29+'CS05'!D30+'CS08'!D30+'CT02'!E29+'AF14'!D33</f>
        <v>1058804.5182022534</v>
      </c>
      <c r="D17" s="7">
        <f>+'CS04'!E29+'AF14'!E33</f>
        <v>0</v>
      </c>
      <c r="E17" s="7">
        <f t="shared" si="0"/>
        <v>1058804.5182022534</v>
      </c>
      <c r="F17" s="12">
        <f t="shared" si="1"/>
        <v>206.73555509367804</v>
      </c>
      <c r="G17" s="12">
        <f t="shared" si="2"/>
        <v>-59.296178759066208</v>
      </c>
      <c r="H17" s="71">
        <f t="shared" si="3"/>
        <v>-303687.78100979736</v>
      </c>
      <c r="J17" s="38"/>
    </row>
    <row r="18" spans="1:10">
      <c r="A18" s="11" t="s">
        <v>275</v>
      </c>
      <c r="B18" s="7">
        <v>1106067</v>
      </c>
      <c r="C18" s="7">
        <f>+'111N'!D30+'111Q'!E32+'111R'!E32+'112A'!E30+'131M'!D30+'131N'!E30+'131O'!E29+'132A'!E32+'132B'!E30+'132C'!D27+'133A'!E32+'133B'!E30+'134M'!D30+'464C'!D30+'941O_3'!E27+'CS04'!D30+'CS05'!D31+'CS08'!D31+'CT02'!E30+'AF14'!D34</f>
        <v>268726.52993696614</v>
      </c>
      <c r="D18" s="7">
        <f>+'CS04'!E30+'AF14'!E34</f>
        <v>0</v>
      </c>
      <c r="E18" s="7">
        <f t="shared" si="0"/>
        <v>268726.52993696614</v>
      </c>
      <c r="F18" s="12">
        <f t="shared" si="1"/>
        <v>242.95682805559349</v>
      </c>
      <c r="G18" s="12">
        <f t="shared" si="2"/>
        <v>-23.074905797150763</v>
      </c>
      <c r="H18" s="71">
        <f t="shared" si="3"/>
        <v>-25522.39183033715</v>
      </c>
      <c r="J18" s="38"/>
    </row>
    <row r="19" spans="1:10">
      <c r="A19" s="11" t="s">
        <v>276</v>
      </c>
      <c r="B19" s="7">
        <v>2773719</v>
      </c>
      <c r="C19" s="7">
        <f>+'111N'!D31+'111Q'!E33+'111R'!E33+'112A'!E31+'131M'!D31+'131N'!E31+'131O'!E30+'132A'!E33+'132B'!E31+'132C'!D28+'133A'!E33+'133B'!E31+'134M'!D31+'464C'!D31+'941O_3'!E28+'CS04'!D31+'CS05'!D32+'CS08'!D32+'CT02'!E31+'AF14'!D35</f>
        <v>627426.21598689957</v>
      </c>
      <c r="D19" s="7">
        <f>+'CS04'!E31+'AF14'!E35</f>
        <v>0</v>
      </c>
      <c r="E19" s="7">
        <f t="shared" si="0"/>
        <v>627426.21598689957</v>
      </c>
      <c r="F19" s="12">
        <f t="shared" si="1"/>
        <v>226.20395793045353</v>
      </c>
      <c r="G19" s="12">
        <f t="shared" si="2"/>
        <v>-39.827775922290726</v>
      </c>
      <c r="H19" s="71">
        <f t="shared" si="3"/>
        <v>-110471.0588034003</v>
      </c>
      <c r="J19" s="38"/>
    </row>
    <row r="20" spans="1:10">
      <c r="A20" s="11" t="s">
        <v>277</v>
      </c>
      <c r="B20" s="7">
        <v>6497055.5</v>
      </c>
      <c r="C20" s="7">
        <f>+'111N'!D32+'111Q'!E34+'111R'!E34+'112A'!E32+'131M'!D32+'131N'!E32+'131O'!E31+'132A'!E34+'132B'!E32+'132C'!D29+'133A'!E34+'133B'!E32+'134M'!D32+'464C'!D32+'941O_3'!E29+'CS04'!D32+'CS05'!D33+'CS08'!D33+'CT02'!E32+'AF14'!D36</f>
        <v>1597018.1053605357</v>
      </c>
      <c r="D20" s="7">
        <f>+'CS04'!E32+'AF14'!E36</f>
        <v>0</v>
      </c>
      <c r="E20" s="7">
        <f t="shared" si="0"/>
        <v>1597018.1053605357</v>
      </c>
      <c r="F20" s="12">
        <f t="shared" si="1"/>
        <v>245.80644345127351</v>
      </c>
      <c r="G20" s="12">
        <f t="shared" si="2"/>
        <v>-20.225290401470744</v>
      </c>
      <c r="H20" s="71">
        <f t="shared" si="3"/>
        <v>-131404.83424197271</v>
      </c>
      <c r="J20" s="38"/>
    </row>
    <row r="21" spans="1:10">
      <c r="A21" s="11" t="s">
        <v>278</v>
      </c>
      <c r="B21" s="7">
        <v>1473249</v>
      </c>
      <c r="C21" s="7">
        <f>+'111N'!D33+'111Q'!E35+'111R'!E35+'112A'!E33+'131M'!D33+'131N'!E33+'131O'!E32+'132A'!E35+'132B'!E33+'132C'!D30+'133A'!E35+'133B'!E33+'134M'!D33+'464C'!D33+'941O_3'!E30+'CS04'!D33+'CS05'!D34+'CS08'!D34+'CT02'!E33+'AF14'!D37</f>
        <v>305118.56639460544</v>
      </c>
      <c r="D21" s="7">
        <f>+'CS04'!E33+'AF14'!E37</f>
        <v>0</v>
      </c>
      <c r="E21" s="7">
        <f t="shared" si="0"/>
        <v>305118.56639460544</v>
      </c>
      <c r="F21" s="12">
        <f t="shared" si="1"/>
        <v>207.10590429357526</v>
      </c>
      <c r="G21" s="12">
        <f t="shared" si="2"/>
        <v>-58.925829559168989</v>
      </c>
      <c r="H21" s="71">
        <f t="shared" si="3"/>
        <v>-86812.419472216163</v>
      </c>
      <c r="J21" s="38"/>
    </row>
    <row r="22" spans="1:10">
      <c r="A22" s="11" t="s">
        <v>279</v>
      </c>
      <c r="B22" s="7">
        <v>644521.5</v>
      </c>
      <c r="C22" s="7">
        <f>+'111N'!D34+'111Q'!E36+'111R'!E36+'112A'!E34+'131M'!D34+'131N'!E34+'131O'!E33+'132A'!E36+'132B'!E34+'132C'!D31+'133A'!E36+'133B'!E34+'134M'!D34+'464C'!D34+'941O_3'!E31+'CS04'!D34+'CS05'!D35+'CS08'!D35+'CT02'!E34+'AF14'!D38</f>
        <v>138141.41467528112</v>
      </c>
      <c r="D22" s="7">
        <f>+'CS04'!E34+'AF14'!E38</f>
        <v>87686.614362421882</v>
      </c>
      <c r="E22" s="7">
        <f>+D22+C22</f>
        <v>225828.029037703</v>
      </c>
      <c r="F22" s="12">
        <f t="shared" si="1"/>
        <v>350.38090899636865</v>
      </c>
      <c r="G22" s="12">
        <f t="shared" si="2"/>
        <v>84.349175143624393</v>
      </c>
      <c r="H22" s="71">
        <f t="shared" si="3"/>
        <v>54364.856887331509</v>
      </c>
      <c r="J22" s="38"/>
    </row>
    <row r="23" spans="1:10">
      <c r="A23" s="11" t="s">
        <v>280</v>
      </c>
      <c r="B23" s="7">
        <v>2192387.5</v>
      </c>
      <c r="C23" s="7">
        <f>+'111N'!D35+'111Q'!E37+'111R'!E37+'112A'!E35+'131M'!D35+'131N'!E35+'131O'!E34+'132A'!E37+'132B'!E35+'132C'!D32+'133A'!E37+'133B'!E35+'134M'!D35+'464C'!D35+'941O_3'!E32+'CS04'!D35+'CS05'!D36+'CS08'!D36+'CT02'!E35+'AF14'!D39</f>
        <v>370712.24751619209</v>
      </c>
      <c r="D23" s="7">
        <f>+'CS04'!E35+'AF14'!E39</f>
        <v>575085.92655635695</v>
      </c>
      <c r="E23" s="7">
        <f>+D23+C23</f>
        <v>945798.17407254898</v>
      </c>
      <c r="F23" s="12">
        <f t="shared" si="1"/>
        <v>431.4010064701377</v>
      </c>
      <c r="G23" s="12">
        <f t="shared" si="2"/>
        <v>165.36927261739345</v>
      </c>
      <c r="H23" s="71">
        <f t="shared" si="3"/>
        <v>362553.52617046569</v>
      </c>
      <c r="J23" s="38"/>
    </row>
    <row r="24" spans="1:10" ht="14.25" customHeight="1">
      <c r="A24" s="11" t="s">
        <v>281</v>
      </c>
      <c r="B24" s="7">
        <v>322818</v>
      </c>
      <c r="C24" s="7">
        <f>+'111N'!D36+'111Q'!E38+'111R'!E38+'112A'!E36+'131M'!D36+'131N'!E36+'131O'!E35+'132A'!E38+'132B'!E36+'132C'!D33+'133A'!E38+'133B'!E36+'134M'!D36+'464C'!D36+'941O_3'!E33+'CS04'!D36+'CS05'!D37+'CS08'!D37+'CT02'!E36+'AF14'!D40</f>
        <v>113198.28491254155</v>
      </c>
      <c r="D24" s="7">
        <f>+'CS04'!E36+'AF14'!E40</f>
        <v>0</v>
      </c>
      <c r="E24" s="7">
        <f>+D24+C24</f>
        <v>113198.28491254155</v>
      </c>
      <c r="F24" s="12">
        <f t="shared" si="1"/>
        <v>350.65667005105524</v>
      </c>
      <c r="G24" s="12">
        <f t="shared" si="2"/>
        <v>84.624936198310991</v>
      </c>
      <c r="H24" s="71">
        <f t="shared" si="3"/>
        <v>27318.452653666358</v>
      </c>
      <c r="J24" s="38"/>
    </row>
    <row r="25" spans="1:10">
      <c r="A25" s="11" t="s">
        <v>101</v>
      </c>
      <c r="B25" s="7">
        <v>166339.5</v>
      </c>
      <c r="C25" s="7">
        <f>+'111N'!D37+'111Q'!E39+'111R'!E39+'112A'!E37+'131M'!D37+'131N'!E37+'131O'!E36+'132A'!E39+'132B'!E37+'132C'!D34+'133A'!E39+'133B'!E37+'134M'!D37+'464C'!D37+'941O_3'!E34+'CS04'!D37+'CS05'!D38+'CS08'!D38+'CT02'!E37+'AF14'!D41</f>
        <v>106642.56228877265</v>
      </c>
      <c r="D25" s="7">
        <f>+'CS04'!E37+'AF14'!E41</f>
        <v>0</v>
      </c>
      <c r="E25" s="7">
        <f>+D25+C25</f>
        <v>106642.56228877265</v>
      </c>
      <c r="F25" s="12">
        <f t="shared" si="1"/>
        <v>641.11388027962471</v>
      </c>
      <c r="G25" s="12">
        <f t="shared" si="2"/>
        <v>375.08214642688046</v>
      </c>
      <c r="H25" s="71">
        <f t="shared" si="3"/>
        <v>62390.976695574085</v>
      </c>
      <c r="J25" s="38"/>
    </row>
    <row r="26" spans="1:10" ht="13.5">
      <c r="A26" s="45" t="s">
        <v>102</v>
      </c>
      <c r="B26" s="16">
        <v>47197552</v>
      </c>
      <c r="C26" s="14">
        <f>+SUM(C8:C25)</f>
        <v>11893274.05124628</v>
      </c>
      <c r="D26" s="16">
        <f>+SUM(D8:D25)</f>
        <v>662772.54091877886</v>
      </c>
      <c r="E26" s="16">
        <f>+SUM(E8:E25)</f>
        <v>12556046.592165058</v>
      </c>
      <c r="F26" s="15">
        <f>E26*1000/B26</f>
        <v>266.03173385274425</v>
      </c>
      <c r="G26" s="15">
        <f t="shared" ref="G26" si="4">F26-$F$26</f>
        <v>0</v>
      </c>
      <c r="H26" s="71">
        <f t="shared" ref="H26" si="5">G26*C26</f>
        <v>0</v>
      </c>
      <c r="J26" s="46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N92"/>
  <sheetViews>
    <sheetView zoomScale="85" zoomScaleNormal="85" workbookViewId="0">
      <selection sqref="A1:XFD1048576"/>
    </sheetView>
  </sheetViews>
  <sheetFormatPr baseColWidth="10" defaultRowHeight="12.75"/>
  <cols>
    <col min="1" max="1" width="4.125" style="53" customWidth="1"/>
    <col min="2" max="16384" width="11" style="53"/>
  </cols>
  <sheetData>
    <row r="2" spans="2:2">
      <c r="B2" s="52" t="s">
        <v>253</v>
      </c>
    </row>
    <row r="3" spans="2:2">
      <c r="B3" s="54" t="s">
        <v>179</v>
      </c>
    </row>
    <row r="5" spans="2:2">
      <c r="B5" s="52" t="s">
        <v>339</v>
      </c>
    </row>
    <row r="6" spans="2:2">
      <c r="B6" s="55">
        <f>+'Resumen 2012'!D2</f>
        <v>58331.133270000006</v>
      </c>
    </row>
    <row r="8" spans="2:2">
      <c r="B8" s="52" t="s">
        <v>222</v>
      </c>
    </row>
    <row r="9" spans="2:2">
      <c r="B9" s="53" t="s">
        <v>21</v>
      </c>
    </row>
    <row r="10" spans="2:2">
      <c r="B10" s="53" t="s">
        <v>344</v>
      </c>
    </row>
    <row r="12" spans="2:2">
      <c r="B12" s="52" t="s">
        <v>257</v>
      </c>
    </row>
    <row r="13" spans="2:2">
      <c r="B13" s="53" t="s">
        <v>546</v>
      </c>
    </row>
    <row r="17" spans="1:7">
      <c r="B17" s="53" t="s">
        <v>258</v>
      </c>
    </row>
    <row r="18" spans="1:7">
      <c r="C18" s="53" t="s">
        <v>408</v>
      </c>
    </row>
    <row r="19" spans="1:7" ht="38.25">
      <c r="A19" s="57"/>
      <c r="B19" s="57"/>
      <c r="C19" s="57" t="s">
        <v>407</v>
      </c>
      <c r="D19" s="57" t="s">
        <v>259</v>
      </c>
      <c r="E19" s="57" t="s">
        <v>362</v>
      </c>
      <c r="F19" s="57" t="s">
        <v>363</v>
      </c>
      <c r="G19" s="57" t="s">
        <v>364</v>
      </c>
    </row>
    <row r="20" spans="1:7">
      <c r="B20" s="53" t="s">
        <v>365</v>
      </c>
      <c r="C20" s="2">
        <v>8445142.5</v>
      </c>
      <c r="D20" s="2">
        <f>J45+D72</f>
        <v>9118.6747129910073</v>
      </c>
      <c r="E20" s="3">
        <f t="shared" ref="E20:E37" si="0">D20*1000/C20</f>
        <v>1.0797538008377012</v>
      </c>
      <c r="F20" s="3">
        <f>E20-E$38</f>
        <v>-0.15613939273301614</v>
      </c>
      <c r="G20" s="2">
        <f>F20*C20/1000</f>
        <v>-1318.6194214937857</v>
      </c>
    </row>
    <row r="21" spans="1:7">
      <c r="B21" s="53" t="s">
        <v>366</v>
      </c>
      <c r="C21" s="2">
        <v>1348308.5</v>
      </c>
      <c r="D21" s="2">
        <f t="shared" ref="D21:D37" si="1">J46+D73</f>
        <v>1479.4970458054997</v>
      </c>
      <c r="E21" s="3">
        <f t="shared" si="0"/>
        <v>1.0972986121540431</v>
      </c>
      <c r="F21" s="3">
        <f t="shared" ref="F21:F37" si="2">E21-E$38</f>
        <v>-0.13859458141667425</v>
      </c>
      <c r="G21" s="2">
        <f t="shared" ref="G21:G38" si="3">F21*C21/1000</f>
        <v>-186.86825217804392</v>
      </c>
    </row>
    <row r="22" spans="1:7">
      <c r="B22" s="53" t="s">
        <v>367</v>
      </c>
      <c r="C22" s="2">
        <v>1072762.5</v>
      </c>
      <c r="D22" s="2">
        <f t="shared" si="1"/>
        <v>1244.6611681327154</v>
      </c>
      <c r="E22" s="3">
        <f t="shared" si="0"/>
        <v>1.1602392590463551</v>
      </c>
      <c r="F22" s="3">
        <f t="shared" si="2"/>
        <v>-7.565393452436231E-2</v>
      </c>
      <c r="G22" s="2">
        <f t="shared" si="3"/>
        <v>-81.158703935191227</v>
      </c>
    </row>
    <row r="23" spans="1:7">
      <c r="B23" s="53" t="s">
        <v>368</v>
      </c>
      <c r="C23" s="2">
        <v>1115556.5</v>
      </c>
      <c r="D23" s="2">
        <f t="shared" si="1"/>
        <v>2082.7632653434016</v>
      </c>
      <c r="E23" s="3">
        <f t="shared" si="0"/>
        <v>1.867017282713517</v>
      </c>
      <c r="F23" s="3">
        <f t="shared" si="2"/>
        <v>0.6311240891427996</v>
      </c>
      <c r="G23" s="2">
        <f t="shared" si="3"/>
        <v>704.05457994982953</v>
      </c>
    </row>
    <row r="24" spans="1:7">
      <c r="B24" s="53" t="s">
        <v>369</v>
      </c>
      <c r="C24" s="2">
        <v>2118511.5</v>
      </c>
      <c r="D24" s="2">
        <f t="shared" si="1"/>
        <v>2412.0063206605682</v>
      </c>
      <c r="E24" s="3">
        <f t="shared" si="0"/>
        <v>1.1385382239655382</v>
      </c>
      <c r="F24" s="3">
        <f t="shared" si="2"/>
        <v>-9.7354969605179198E-2</v>
      </c>
      <c r="G24" s="2">
        <f t="shared" si="3"/>
        <v>-206.24762269072258</v>
      </c>
    </row>
    <row r="25" spans="1:7">
      <c r="B25" s="53" t="s">
        <v>270</v>
      </c>
      <c r="C25" s="2">
        <v>592874.5</v>
      </c>
      <c r="D25" s="2">
        <f t="shared" si="1"/>
        <v>676.32205199391387</v>
      </c>
      <c r="E25" s="3">
        <f t="shared" si="0"/>
        <v>1.1407507862016562</v>
      </c>
      <c r="F25" s="3">
        <f t="shared" si="2"/>
        <v>-9.514240736906121E-2</v>
      </c>
      <c r="G25" s="2">
        <f t="shared" si="3"/>
        <v>-56.407507197728485</v>
      </c>
    </row>
    <row r="26" spans="1:7">
      <c r="B26" s="53" t="s">
        <v>271</v>
      </c>
      <c r="C26" s="2">
        <v>2532976.5</v>
      </c>
      <c r="D26" s="2">
        <f t="shared" si="1"/>
        <v>4758.6813597199098</v>
      </c>
      <c r="E26" s="3">
        <f t="shared" si="0"/>
        <v>1.878691476103276</v>
      </c>
      <c r="F26" s="3">
        <f t="shared" si="2"/>
        <v>0.64279828253255866</v>
      </c>
      <c r="G26" s="2">
        <f t="shared" si="3"/>
        <v>1628.1929438953316</v>
      </c>
    </row>
    <row r="27" spans="1:7">
      <c r="B27" s="53" t="s">
        <v>272</v>
      </c>
      <c r="C27" s="2">
        <v>2111443</v>
      </c>
      <c r="D27" s="2">
        <f t="shared" si="1"/>
        <v>3420.0749518478469</v>
      </c>
      <c r="E27" s="3">
        <f t="shared" si="0"/>
        <v>1.6197808569058445</v>
      </c>
      <c r="F27" s="3">
        <f t="shared" si="2"/>
        <v>0.38388766333512714</v>
      </c>
      <c r="G27" s="2">
        <f t="shared" si="3"/>
        <v>810.55691953531084</v>
      </c>
    </row>
    <row r="28" spans="1:7">
      <c r="B28" s="53" t="s">
        <v>273</v>
      </c>
      <c r="C28" s="2">
        <v>7562279</v>
      </c>
      <c r="D28" s="2">
        <f t="shared" si="1"/>
        <v>8354.584017831261</v>
      </c>
      <c r="E28" s="3">
        <f t="shared" si="0"/>
        <v>1.1047706673915709</v>
      </c>
      <c r="F28" s="3">
        <f t="shared" si="2"/>
        <v>-0.13112252617914644</v>
      </c>
      <c r="G28" s="2">
        <f t="shared" si="3"/>
        <v>-991.58512615150937</v>
      </c>
    </row>
    <row r="29" spans="1:7">
      <c r="B29" s="53" t="s">
        <v>274</v>
      </c>
      <c r="C29" s="2">
        <v>5121540.5</v>
      </c>
      <c r="D29" s="2">
        <f t="shared" si="1"/>
        <v>5549.6436366684657</v>
      </c>
      <c r="E29" s="3">
        <f t="shared" si="0"/>
        <v>1.0835887437907532</v>
      </c>
      <c r="F29" s="3">
        <f t="shared" si="2"/>
        <v>-0.15230444977996416</v>
      </c>
      <c r="G29" s="2">
        <f t="shared" si="3"/>
        <v>-780.03340787830246</v>
      </c>
    </row>
    <row r="30" spans="1:7">
      <c r="B30" s="53" t="s">
        <v>275</v>
      </c>
      <c r="C30" s="2">
        <v>1106067</v>
      </c>
      <c r="D30" s="2">
        <f t="shared" si="1"/>
        <v>2014.6363510771857</v>
      </c>
      <c r="E30" s="3">
        <f t="shared" si="0"/>
        <v>1.8214415140106213</v>
      </c>
      <c r="F30" s="3">
        <f t="shared" si="2"/>
        <v>0.5855483204399039</v>
      </c>
      <c r="G30" s="2">
        <f t="shared" si="3"/>
        <v>647.65567414400323</v>
      </c>
    </row>
    <row r="31" spans="1:7">
      <c r="B31" s="53" t="s">
        <v>276</v>
      </c>
      <c r="C31" s="2">
        <v>2773719</v>
      </c>
      <c r="D31" s="2">
        <f t="shared" si="1"/>
        <v>3189.40959528761</v>
      </c>
      <c r="E31" s="3">
        <f t="shared" si="0"/>
        <v>1.1498675948384136</v>
      </c>
      <c r="F31" s="3">
        <f t="shared" si="2"/>
        <v>-8.6025598732303754E-2</v>
      </c>
      <c r="G31" s="2">
        <f t="shared" si="3"/>
        <v>-238.61083769016685</v>
      </c>
    </row>
    <row r="32" spans="1:7">
      <c r="B32" s="53" t="s">
        <v>277</v>
      </c>
      <c r="C32" s="2">
        <v>6497055.5</v>
      </c>
      <c r="D32" s="2">
        <f t="shared" si="1"/>
        <v>7484.9533499713616</v>
      </c>
      <c r="E32" s="3">
        <f t="shared" si="0"/>
        <v>1.1520531646945853</v>
      </c>
      <c r="F32" s="3">
        <f t="shared" si="2"/>
        <v>-8.3840028876132067E-2</v>
      </c>
      <c r="G32" s="2">
        <f t="shared" si="3"/>
        <v>-544.71332072983262</v>
      </c>
    </row>
    <row r="33" spans="1:14">
      <c r="B33" s="53" t="s">
        <v>278</v>
      </c>
      <c r="C33" s="2">
        <v>1473249</v>
      </c>
      <c r="D33" s="2">
        <f t="shared" si="1"/>
        <v>2589.8451894736181</v>
      </c>
      <c r="E33" s="3">
        <f t="shared" si="0"/>
        <v>1.7579140997031855</v>
      </c>
      <c r="F33" s="3">
        <f t="shared" si="2"/>
        <v>0.5220209061324681</v>
      </c>
      <c r="G33" s="2">
        <f t="shared" si="3"/>
        <v>769.06677793875258</v>
      </c>
    </row>
    <row r="34" spans="1:14">
      <c r="B34" s="53" t="s">
        <v>279</v>
      </c>
      <c r="C34" s="2">
        <v>644521.5</v>
      </c>
      <c r="D34" s="2">
        <f t="shared" si="1"/>
        <v>700.2285854144078</v>
      </c>
      <c r="E34" s="3">
        <f t="shared" si="0"/>
        <v>1.0864316945430179</v>
      </c>
      <c r="F34" s="3">
        <f t="shared" si="2"/>
        <v>-0.14946149902769945</v>
      </c>
      <c r="G34" s="2">
        <f t="shared" si="3"/>
        <v>-96.331149545581383</v>
      </c>
    </row>
    <row r="35" spans="1:14">
      <c r="B35" s="53" t="s">
        <v>280</v>
      </c>
      <c r="C35" s="2">
        <v>2192387.5</v>
      </c>
      <c r="D35" s="2">
        <f t="shared" si="1"/>
        <v>2462.5442156180097</v>
      </c>
      <c r="E35" s="3">
        <f t="shared" si="0"/>
        <v>1.1232248932353472</v>
      </c>
      <c r="F35" s="3">
        <f t="shared" si="2"/>
        <v>-0.11266830033537012</v>
      </c>
      <c r="G35" s="2">
        <f t="shared" si="3"/>
        <v>-247.01257330151125</v>
      </c>
    </row>
    <row r="36" spans="1:14">
      <c r="B36" s="53" t="s">
        <v>281</v>
      </c>
      <c r="C36" s="2">
        <v>322818</v>
      </c>
      <c r="D36" s="2">
        <f t="shared" si="1"/>
        <v>572.3871257943058</v>
      </c>
      <c r="E36" s="3">
        <f t="shared" si="0"/>
        <v>1.7730954463329363</v>
      </c>
      <c r="F36" s="3">
        <f t="shared" si="2"/>
        <v>0.53720225276221889</v>
      </c>
      <c r="G36" s="2">
        <f t="shared" si="3"/>
        <v>173.41855683219399</v>
      </c>
    </row>
    <row r="37" spans="1:14">
      <c r="B37" s="53" t="s">
        <v>101</v>
      </c>
      <c r="C37" s="2">
        <v>166339.5</v>
      </c>
      <c r="D37" s="2">
        <f t="shared" si="1"/>
        <v>220.22032636891402</v>
      </c>
      <c r="E37" s="3">
        <f t="shared" si="0"/>
        <v>1.3239208147728834</v>
      </c>
      <c r="F37" s="3">
        <f t="shared" si="2"/>
        <v>8.8027621202166006E-2</v>
      </c>
      <c r="G37" s="2">
        <f t="shared" si="3"/>
        <v>14.642470496957692</v>
      </c>
    </row>
    <row r="38" spans="1:14">
      <c r="A38" s="52"/>
      <c r="B38" s="52" t="s">
        <v>102</v>
      </c>
      <c r="C38" s="2">
        <f>+SUM(C20:C37)</f>
        <v>47197552</v>
      </c>
      <c r="D38" s="4">
        <f>SUM(D20:D37)</f>
        <v>58331.133270000006</v>
      </c>
      <c r="E38" s="3">
        <f>D38*1000/C38</f>
        <v>1.2358931935707174</v>
      </c>
      <c r="F38" s="5">
        <f>E38-E$38</f>
        <v>0</v>
      </c>
      <c r="G38" s="2">
        <f t="shared" si="3"/>
        <v>0</v>
      </c>
    </row>
    <row r="41" spans="1:14">
      <c r="B41" s="58" t="s">
        <v>340</v>
      </c>
    </row>
    <row r="43" spans="1:14">
      <c r="F43" s="53" t="s">
        <v>405</v>
      </c>
      <c r="G43" s="53" t="s">
        <v>405</v>
      </c>
    </row>
    <row r="44" spans="1:14" s="139" customFormat="1">
      <c r="C44" s="139" t="s">
        <v>341</v>
      </c>
      <c r="D44" s="139" t="s">
        <v>396</v>
      </c>
      <c r="E44" s="139" t="s">
        <v>342</v>
      </c>
      <c r="F44" s="157" t="s">
        <v>391</v>
      </c>
      <c r="G44" s="157" t="s">
        <v>392</v>
      </c>
      <c r="H44" s="139" t="s">
        <v>102</v>
      </c>
      <c r="I44" s="139" t="s">
        <v>103</v>
      </c>
      <c r="J44" s="140" t="s">
        <v>240</v>
      </c>
    </row>
    <row r="45" spans="1:14">
      <c r="B45" s="53" t="s">
        <v>365</v>
      </c>
      <c r="C45" s="2">
        <f>'111Q'!E22</f>
        <v>1268.8824892625498</v>
      </c>
      <c r="D45" s="2">
        <f>'111R'!E22</f>
        <v>709.33751799216805</v>
      </c>
      <c r="E45" s="2">
        <f>'112A'!E20</f>
        <v>178769.92135600449</v>
      </c>
      <c r="F45" s="2">
        <v>4063.8227612338355</v>
      </c>
      <c r="G45" s="2">
        <v>5179.8938079601385</v>
      </c>
      <c r="H45" s="2">
        <f>SUM(C45:G45)</f>
        <v>189991.85793245319</v>
      </c>
      <c r="I45" s="141">
        <f>H45/H$63</f>
        <v>0.13372027687843377</v>
      </c>
      <c r="J45" s="2">
        <f t="shared" ref="J45:J62" si="4">I45*I$65</f>
        <v>3900.0276457486102</v>
      </c>
      <c r="K45" s="2"/>
      <c r="L45" s="2"/>
      <c r="M45" s="2"/>
      <c r="N45" s="2"/>
    </row>
    <row r="46" spans="1:14">
      <c r="B46" s="53" t="s">
        <v>366</v>
      </c>
      <c r="C46" s="2">
        <f>'111Q'!E23</f>
        <v>223.05609355948741</v>
      </c>
      <c r="D46" s="2">
        <f>'111R'!E23</f>
        <v>102.53029721070757</v>
      </c>
      <c r="E46" s="2">
        <f>'112A'!E21</f>
        <v>29684.147967625708</v>
      </c>
      <c r="F46" s="2">
        <v>648.80927367004779</v>
      </c>
      <c r="G46" s="2">
        <v>826.99550071180238</v>
      </c>
      <c r="H46" s="2">
        <f t="shared" ref="H46:H62" si="5">SUM(C46:G46)</f>
        <v>31485.539132777754</v>
      </c>
      <c r="I46" s="141">
        <f t="shared" ref="I46:I62" si="6">H46/H$63</f>
        <v>2.2160186527565053E-2</v>
      </c>
      <c r="J46" s="2">
        <f t="shared" si="4"/>
        <v>646.31439681372785</v>
      </c>
      <c r="K46" s="2"/>
      <c r="L46" s="2"/>
      <c r="M46" s="2"/>
      <c r="N46" s="2"/>
    </row>
    <row r="47" spans="1:14">
      <c r="B47" s="53" t="s">
        <v>367</v>
      </c>
      <c r="C47" s="2">
        <f>'111Q'!E24</f>
        <v>207.97605651298181</v>
      </c>
      <c r="D47" s="2">
        <f>'111R'!E24</f>
        <v>83.85618329079206</v>
      </c>
      <c r="E47" s="2">
        <f>'112A'!E22</f>
        <v>26874.275930766904</v>
      </c>
      <c r="F47" s="2">
        <v>516.21587970814141</v>
      </c>
      <c r="G47" s="2">
        <v>657.98721941777046</v>
      </c>
      <c r="H47" s="2">
        <f t="shared" si="5"/>
        <v>28340.311269696591</v>
      </c>
      <c r="I47" s="141">
        <f t="shared" si="6"/>
        <v>1.9946508819089229E-2</v>
      </c>
      <c r="J47" s="2">
        <f t="shared" si="4"/>
        <v>581.7512320987621</v>
      </c>
      <c r="K47" s="2"/>
      <c r="L47" s="2"/>
      <c r="M47" s="2"/>
      <c r="N47" s="2"/>
    </row>
    <row r="48" spans="1:14">
      <c r="B48" s="53" t="s">
        <v>368</v>
      </c>
      <c r="C48" s="2">
        <f>'111Q'!E25</f>
        <v>194.08365498309843</v>
      </c>
      <c r="D48" s="2">
        <f>'111R'!E25</f>
        <v>102.54732006675248</v>
      </c>
      <c r="E48" s="2">
        <f>'112A'!E23</f>
        <v>66362.959539231073</v>
      </c>
      <c r="F48" s="2">
        <v>536.80845481794461</v>
      </c>
      <c r="G48" s="2">
        <v>684.23525201376822</v>
      </c>
      <c r="H48" s="2">
        <f t="shared" si="5"/>
        <v>67880.634221112632</v>
      </c>
      <c r="I48" s="141">
        <f t="shared" si="6"/>
        <v>4.7775822087902167E-2</v>
      </c>
      <c r="J48" s="2">
        <f t="shared" si="4"/>
        <v>1393.4089226466156</v>
      </c>
      <c r="K48" s="2"/>
      <c r="L48" s="2"/>
      <c r="M48" s="2"/>
      <c r="N48" s="2"/>
    </row>
    <row r="49" spans="2:14">
      <c r="B49" s="53" t="s">
        <v>369</v>
      </c>
      <c r="C49" s="2">
        <f>'111Q'!E26</f>
        <v>372.16599205691614</v>
      </c>
      <c r="D49" s="2">
        <f>'111R'!E26</f>
        <v>193.57641885856862</v>
      </c>
      <c r="E49" s="2">
        <f>'112A'!E24</f>
        <v>50842.755511480944</v>
      </c>
      <c r="F49" s="2">
        <v>1019.4327986337278</v>
      </c>
      <c r="G49" s="2">
        <v>1299.4054985978444</v>
      </c>
      <c r="H49" s="2">
        <f t="shared" si="5"/>
        <v>53727.336219628</v>
      </c>
      <c r="I49" s="141">
        <f t="shared" si="6"/>
        <v>3.7814432436276316E-2</v>
      </c>
      <c r="J49" s="2">
        <f t="shared" si="4"/>
        <v>1102.8793489849224</v>
      </c>
      <c r="K49" s="2"/>
      <c r="L49" s="2"/>
      <c r="M49" s="2"/>
      <c r="N49" s="2"/>
    </row>
    <row r="50" spans="2:14">
      <c r="B50" s="53" t="s">
        <v>270</v>
      </c>
      <c r="C50" s="2">
        <f>'111Q'!E27</f>
        <v>109.71102027974821</v>
      </c>
      <c r="D50" s="2">
        <f>'111R'!E27</f>
        <v>47.520181580013428</v>
      </c>
      <c r="E50" s="2">
        <f>'112A'!E25</f>
        <v>14293.560351451288</v>
      </c>
      <c r="F50" s="2">
        <v>285.29262681537108</v>
      </c>
      <c r="G50" s="2">
        <v>363.6441837952957</v>
      </c>
      <c r="H50" s="2">
        <f t="shared" si="5"/>
        <v>15099.728363921717</v>
      </c>
      <c r="I50" s="141">
        <f t="shared" si="6"/>
        <v>1.06275073026056E-2</v>
      </c>
      <c r="J50" s="2">
        <f t="shared" si="4"/>
        <v>309.95727239809275</v>
      </c>
      <c r="K50" s="2"/>
      <c r="L50" s="2"/>
      <c r="M50" s="2"/>
      <c r="N50" s="2"/>
    </row>
    <row r="51" spans="2:14">
      <c r="B51" s="53" t="s">
        <v>271</v>
      </c>
      <c r="C51" s="2">
        <f>'111Q'!E28</f>
        <v>471.31898824708844</v>
      </c>
      <c r="D51" s="2">
        <f>'111R'!E28</f>
        <v>214.87452867990132</v>
      </c>
      <c r="E51" s="2">
        <f>'112A'!E26</f>
        <v>152111.2489518965</v>
      </c>
      <c r="F51" s="2">
        <v>1218.8743475163881</v>
      </c>
      <c r="G51" s="2">
        <v>1553.6208285483099</v>
      </c>
      <c r="H51" s="2">
        <f t="shared" si="5"/>
        <v>155569.93764488818</v>
      </c>
      <c r="I51" s="141">
        <f t="shared" si="6"/>
        <v>0.10949340336063798</v>
      </c>
      <c r="J51" s="2">
        <f t="shared" si="4"/>
        <v>3193.4371518076205</v>
      </c>
      <c r="K51" s="2"/>
      <c r="L51" s="2"/>
      <c r="M51" s="2"/>
      <c r="N51" s="2"/>
    </row>
    <row r="52" spans="2:14">
      <c r="B52" s="53" t="s">
        <v>272</v>
      </c>
      <c r="C52" s="2">
        <f>'111Q'!E29</f>
        <v>310.47648903177435</v>
      </c>
      <c r="D52" s="2">
        <f>'111R'!E29</f>
        <v>150.42495758432935</v>
      </c>
      <c r="E52" s="2">
        <f>'112A'!E27</f>
        <v>100276.70378994364</v>
      </c>
      <c r="F52" s="2">
        <v>1016.0314195347034</v>
      </c>
      <c r="G52" s="2">
        <v>1295.0699791697748</v>
      </c>
      <c r="H52" s="2">
        <f t="shared" si="5"/>
        <v>103048.70663526421</v>
      </c>
      <c r="I52" s="141">
        <f t="shared" si="6"/>
        <v>7.2527853210062568E-2</v>
      </c>
      <c r="J52" s="2">
        <f t="shared" si="4"/>
        <v>2115.3159356915785</v>
      </c>
      <c r="K52" s="2"/>
      <c r="L52" s="2"/>
      <c r="M52" s="2"/>
      <c r="N52" s="2"/>
    </row>
    <row r="53" spans="2:14">
      <c r="B53" s="53" t="s">
        <v>273</v>
      </c>
      <c r="C53" s="2">
        <f>'111Q'!E30</f>
        <v>1245.8209752846683</v>
      </c>
      <c r="D53" s="2">
        <f>'111R'!E30</f>
        <v>665.82142775227908</v>
      </c>
      <c r="E53" s="2">
        <f>'112A'!E28</f>
        <v>169157.13222917836</v>
      </c>
      <c r="F53" s="2">
        <v>3638.9867343269402</v>
      </c>
      <c r="G53" s="2">
        <v>4638.3826165357168</v>
      </c>
      <c r="H53" s="2">
        <f t="shared" si="5"/>
        <v>179346.14398307796</v>
      </c>
      <c r="I53" s="141">
        <f t="shared" si="6"/>
        <v>0.12622759886385712</v>
      </c>
      <c r="J53" s="2">
        <f t="shared" si="4"/>
        <v>3681.4994458398755</v>
      </c>
      <c r="K53" s="2"/>
      <c r="L53" s="2"/>
      <c r="M53" s="2"/>
      <c r="N53" s="2"/>
    </row>
    <row r="54" spans="2:14">
      <c r="B54" s="53" t="s">
        <v>274</v>
      </c>
      <c r="C54" s="2">
        <f>'111Q'!E31</f>
        <v>802.43859961158819</v>
      </c>
      <c r="D54" s="2">
        <f>'111R'!E31</f>
        <v>421.85401791864109</v>
      </c>
      <c r="E54" s="2">
        <f>'112A'!E29</f>
        <v>109346.88411339276</v>
      </c>
      <c r="F54" s="2">
        <v>2464.4975329286535</v>
      </c>
      <c r="G54" s="2">
        <v>3141.3366823789024</v>
      </c>
      <c r="H54" s="2">
        <f t="shared" si="5"/>
        <v>116177.01094623054</v>
      </c>
      <c r="I54" s="141">
        <f t="shared" si="6"/>
        <v>8.1767830683365045E-2</v>
      </c>
      <c r="J54" s="2">
        <f t="shared" si="4"/>
        <v>2384.8051143950811</v>
      </c>
      <c r="K54" s="2"/>
      <c r="L54" s="2"/>
      <c r="M54" s="2"/>
      <c r="N54" s="2"/>
    </row>
    <row r="55" spans="2:14">
      <c r="B55" s="53" t="s">
        <v>275</v>
      </c>
      <c r="C55" s="2">
        <f>'111Q'!E32</f>
        <v>172.29417957924514</v>
      </c>
      <c r="D55" s="2">
        <f>'111R'!E32</f>
        <v>90.139649034466956</v>
      </c>
      <c r="E55" s="2">
        <f>'112A'!E30</f>
        <v>63374.373744155091</v>
      </c>
      <c r="F55" s="2">
        <v>532.24208473091187</v>
      </c>
      <c r="G55" s="2">
        <v>678.41479341397098</v>
      </c>
      <c r="H55" s="2">
        <f t="shared" si="5"/>
        <v>64847.464450913685</v>
      </c>
      <c r="I55" s="141">
        <f t="shared" si="6"/>
        <v>4.5641013228700962E-2</v>
      </c>
      <c r="J55" s="2">
        <f t="shared" si="4"/>
        <v>1331.1460126105944</v>
      </c>
      <c r="K55" s="2"/>
      <c r="L55" s="2"/>
      <c r="M55" s="2"/>
      <c r="N55" s="2"/>
    </row>
    <row r="56" spans="2:14">
      <c r="B56" s="53" t="s">
        <v>276</v>
      </c>
      <c r="C56" s="2">
        <f>'111Q'!E33</f>
        <v>508.50676631512675</v>
      </c>
      <c r="D56" s="2">
        <f>'111R'!E33</f>
        <v>237.72959408718569</v>
      </c>
      <c r="E56" s="2">
        <f>'112A'!E31</f>
        <v>68092.602886459121</v>
      </c>
      <c r="F56" s="2">
        <v>1334.720214071788</v>
      </c>
      <c r="G56" s="2">
        <v>1701.2821125423743</v>
      </c>
      <c r="H56" s="2">
        <f t="shared" si="5"/>
        <v>71874.841573475598</v>
      </c>
      <c r="I56" s="141">
        <f t="shared" si="6"/>
        <v>5.0587029467419137E-2</v>
      </c>
      <c r="J56" s="2">
        <f t="shared" si="4"/>
        <v>1475.3993787987215</v>
      </c>
      <c r="K56" s="2"/>
      <c r="L56" s="2"/>
      <c r="M56" s="2"/>
      <c r="N56" s="2"/>
    </row>
    <row r="57" spans="2:14">
      <c r="B57" s="53" t="s">
        <v>277</v>
      </c>
      <c r="C57" s="2">
        <f>'111Q'!E34</f>
        <v>1108.8302131873029</v>
      </c>
      <c r="D57" s="2">
        <f>'111R'!E34</f>
        <v>558.77123624911815</v>
      </c>
      <c r="E57" s="2">
        <f>'112A'!E32</f>
        <v>160269.66639664333</v>
      </c>
      <c r="F57" s="2">
        <v>3126.3986394426715</v>
      </c>
      <c r="G57" s="2">
        <v>3985.0195013788534</v>
      </c>
      <c r="H57" s="2">
        <f t="shared" si="5"/>
        <v>169048.68598690126</v>
      </c>
      <c r="I57" s="141">
        <f t="shared" si="6"/>
        <v>0.11898003073447792</v>
      </c>
      <c r="J57" s="2">
        <f t="shared" si="4"/>
        <v>3470.1200146207643</v>
      </c>
      <c r="K57" s="2"/>
      <c r="L57" s="2"/>
      <c r="M57" s="2"/>
      <c r="N57" s="2"/>
    </row>
    <row r="58" spans="2:14">
      <c r="B58" s="53" t="s">
        <v>278</v>
      </c>
      <c r="C58" s="2">
        <f>'111Q'!E35</f>
        <v>227.97939632366209</v>
      </c>
      <c r="D58" s="2">
        <f>'111R'!E35</f>
        <v>104.08531132704552</v>
      </c>
      <c r="E58" s="2">
        <f>'112A'!E33</f>
        <v>79870.93993329689</v>
      </c>
      <c r="F58" s="2">
        <v>708.93094097168728</v>
      </c>
      <c r="G58" s="2">
        <v>903.62872771933291</v>
      </c>
      <c r="H58" s="2">
        <f t="shared" si="5"/>
        <v>81815.564309638605</v>
      </c>
      <c r="I58" s="141">
        <f t="shared" si="6"/>
        <v>5.7583519796620769E-2</v>
      </c>
      <c r="J58" s="2">
        <f t="shared" si="4"/>
        <v>1679.455983706185</v>
      </c>
      <c r="K58" s="2"/>
      <c r="L58" s="2"/>
      <c r="M58" s="2"/>
      <c r="N58" s="2"/>
    </row>
    <row r="59" spans="2:14">
      <c r="B59" s="53" t="s">
        <v>279</v>
      </c>
      <c r="C59" s="2">
        <f>'111Q'!E36</f>
        <v>104.4561587169534</v>
      </c>
      <c r="D59" s="2">
        <f>'111R'!E36</f>
        <v>44.398560199996339</v>
      </c>
      <c r="E59" s="2">
        <f>'112A'!E34</f>
        <v>13855.265224989753</v>
      </c>
      <c r="F59" s="2">
        <v>310.14528669049383</v>
      </c>
      <c r="G59" s="2">
        <v>395.32227276771005</v>
      </c>
      <c r="H59" s="2">
        <f t="shared" si="5"/>
        <v>14709.587503364906</v>
      </c>
      <c r="I59" s="141">
        <f t="shared" si="6"/>
        <v>1.0352917936182355E-2</v>
      </c>
      <c r="J59" s="2">
        <f t="shared" si="4"/>
        <v>301.9487179344132</v>
      </c>
      <c r="K59" s="2"/>
      <c r="L59" s="2"/>
      <c r="M59" s="2"/>
      <c r="N59" s="2"/>
    </row>
    <row r="60" spans="2:14">
      <c r="B60" s="53" t="s">
        <v>280</v>
      </c>
      <c r="C60" s="2">
        <f>'111Q'!E37</f>
        <v>378.96266084988849</v>
      </c>
      <c r="D60" s="2">
        <f>'111R'!E37</f>
        <v>180.88174813246158</v>
      </c>
      <c r="E60" s="2">
        <f>'112A'!E35</f>
        <v>51005.838798440302</v>
      </c>
      <c r="F60" s="2">
        <v>1054.9821064528569</v>
      </c>
      <c r="G60" s="2">
        <v>1344.7179175365256</v>
      </c>
      <c r="H60" s="2">
        <f t="shared" si="5"/>
        <v>53965.383231412037</v>
      </c>
      <c r="I60" s="141">
        <f t="shared" si="6"/>
        <v>3.7981974944004002E-2</v>
      </c>
      <c r="J60" s="2">
        <f t="shared" si="4"/>
        <v>1107.7658211582493</v>
      </c>
      <c r="K60" s="2"/>
      <c r="L60" s="2"/>
      <c r="M60" s="2"/>
      <c r="N60" s="2"/>
    </row>
    <row r="61" spans="2:14">
      <c r="B61" s="53" t="s">
        <v>281</v>
      </c>
      <c r="C61" s="2">
        <f>'111Q'!E38</f>
        <v>56.812997356894641</v>
      </c>
      <c r="D61" s="2">
        <f>'111R'!E38</f>
        <v>23.305782383184017</v>
      </c>
      <c r="E61" s="2">
        <f>'112A'!E36</f>
        <v>17732.691710330735</v>
      </c>
      <c r="F61" s="2">
        <v>155.34079337749299</v>
      </c>
      <c r="G61" s="2">
        <v>198.00293000361759</v>
      </c>
      <c r="H61" s="2">
        <f t="shared" si="5"/>
        <v>18166.154213451926</v>
      </c>
      <c r="I61" s="141">
        <f t="shared" si="6"/>
        <v>1.2785722491869902E-2</v>
      </c>
      <c r="J61" s="2">
        <f t="shared" si="4"/>
        <v>372.90284131324989</v>
      </c>
      <c r="K61" s="2"/>
      <c r="L61" s="2"/>
      <c r="M61" s="2"/>
      <c r="N61" s="2"/>
    </row>
    <row r="62" spans="2:14">
      <c r="B62" s="53" t="s">
        <v>101</v>
      </c>
      <c r="C62" s="2">
        <f>'111Q'!E39</f>
        <v>40.385338841022531</v>
      </c>
      <c r="D62" s="2">
        <f>'111R'!E39</f>
        <v>21.792227652388512</v>
      </c>
      <c r="E62" s="2">
        <f>'112A'!E37</f>
        <v>5476.4849747129538</v>
      </c>
      <c r="F62" s="2">
        <v>80.042965076344856</v>
      </c>
      <c r="G62" s="2">
        <v>102.02562550829491</v>
      </c>
      <c r="H62" s="2">
        <f t="shared" si="5"/>
        <v>5720.7311317910044</v>
      </c>
      <c r="I62" s="141">
        <f t="shared" si="6"/>
        <v>4.0263712309299982E-3</v>
      </c>
      <c r="J62" s="2">
        <f t="shared" si="4"/>
        <v>117.43139843293585</v>
      </c>
      <c r="K62" s="2"/>
      <c r="L62" s="2"/>
      <c r="M62" s="2"/>
      <c r="N62" s="2"/>
    </row>
    <row r="63" spans="2:14">
      <c r="B63" s="52" t="s">
        <v>102</v>
      </c>
      <c r="C63" s="2">
        <f t="shared" ref="C63:J63" si="7">SUM(C45:C62)</f>
        <v>7804.1580699999977</v>
      </c>
      <c r="D63" s="2">
        <f t="shared" si="7"/>
        <v>3953.4469599999998</v>
      </c>
      <c r="E63" s="2">
        <f t="shared" si="7"/>
        <v>1357397.4534100001</v>
      </c>
      <c r="F63" s="2">
        <f t="shared" si="7"/>
        <v>22711.574860000004</v>
      </c>
      <c r="G63" s="2">
        <f t="shared" si="7"/>
        <v>28948.98545</v>
      </c>
      <c r="H63" s="2">
        <f t="shared" si="7"/>
        <v>1420815.6187499999</v>
      </c>
      <c r="I63" s="141">
        <f t="shared" si="7"/>
        <v>0.99999999999999978</v>
      </c>
      <c r="J63" s="2">
        <f t="shared" si="7"/>
        <v>29165.566634999999</v>
      </c>
      <c r="K63" s="2"/>
      <c r="L63" s="2"/>
      <c r="M63" s="2"/>
      <c r="N63" s="2"/>
    </row>
    <row r="65" spans="2:9">
      <c r="B65" s="53" t="s">
        <v>64</v>
      </c>
      <c r="I65" s="2">
        <f>B6/2</f>
        <v>29165.566635000003</v>
      </c>
    </row>
    <row r="69" spans="2:9">
      <c r="B69" s="58" t="s">
        <v>343</v>
      </c>
    </row>
    <row r="71" spans="2:9" s="59" customFormat="1" ht="25.5">
      <c r="C71" s="59" t="s">
        <v>454</v>
      </c>
      <c r="D71" s="60" t="s">
        <v>153</v>
      </c>
    </row>
    <row r="72" spans="2:9">
      <c r="B72" s="53" t="s">
        <v>365</v>
      </c>
      <c r="C72" s="70">
        <f>+C20/$C$38</f>
        <v>0.17893179078440338</v>
      </c>
      <c r="D72" s="2">
        <f>C72*D$92</f>
        <v>5218.6470672423966</v>
      </c>
    </row>
    <row r="73" spans="2:9">
      <c r="B73" s="53" t="s">
        <v>366</v>
      </c>
      <c r="C73" s="70">
        <f t="shared" ref="C73:C89" si="8">+C21/$C$38</f>
        <v>2.856733967897318E-2</v>
      </c>
      <c r="D73" s="2">
        <f t="shared" ref="D73:D89" si="9">C73*D$92</f>
        <v>833.18264899177188</v>
      </c>
    </row>
    <row r="74" spans="2:9">
      <c r="B74" s="53" t="s">
        <v>367</v>
      </c>
      <c r="C74" s="70">
        <f t="shared" si="8"/>
        <v>2.2729197904162488E-2</v>
      </c>
      <c r="D74" s="2">
        <f t="shared" si="9"/>
        <v>662.90993603395339</v>
      </c>
    </row>
    <row r="75" spans="2:9">
      <c r="B75" s="53" t="s">
        <v>368</v>
      </c>
      <c r="C75" s="70">
        <f t="shared" si="8"/>
        <v>2.363589747197058E-2</v>
      </c>
      <c r="D75" s="2">
        <f t="shared" si="9"/>
        <v>689.35434269678603</v>
      </c>
    </row>
    <row r="76" spans="2:9">
      <c r="B76" s="53" t="s">
        <v>369</v>
      </c>
      <c r="C76" s="70">
        <f t="shared" si="8"/>
        <v>4.4886046208498273E-2</v>
      </c>
      <c r="D76" s="2">
        <f t="shared" si="9"/>
        <v>1309.1269716756456</v>
      </c>
    </row>
    <row r="77" spans="2:9">
      <c r="B77" s="53" t="s">
        <v>270</v>
      </c>
      <c r="C77" s="70">
        <f t="shared" si="8"/>
        <v>1.2561551921167436E-2</v>
      </c>
      <c r="D77" s="2">
        <f t="shared" si="9"/>
        <v>366.36477959582118</v>
      </c>
    </row>
    <row r="78" spans="2:9">
      <c r="B78" s="53" t="s">
        <v>271</v>
      </c>
      <c r="C78" s="70">
        <f t="shared" si="8"/>
        <v>5.3667539791046791E-2</v>
      </c>
      <c r="D78" s="2">
        <f t="shared" si="9"/>
        <v>1565.2442079122893</v>
      </c>
    </row>
    <row r="79" spans="2:9">
      <c r="B79" s="53" t="s">
        <v>272</v>
      </c>
      <c r="C79" s="70">
        <f t="shared" si="8"/>
        <v>4.4736282085138655E-2</v>
      </c>
      <c r="D79" s="2">
        <f t="shared" si="9"/>
        <v>1304.7590161562682</v>
      </c>
    </row>
    <row r="80" spans="2:9">
      <c r="B80" s="53" t="s">
        <v>273</v>
      </c>
      <c r="C80" s="70">
        <f t="shared" si="8"/>
        <v>0.16022608545460154</v>
      </c>
      <c r="D80" s="2">
        <f t="shared" si="9"/>
        <v>4673.0845719913859</v>
      </c>
    </row>
    <row r="81" spans="2:4">
      <c r="B81" s="53" t="s">
        <v>274</v>
      </c>
      <c r="C81" s="70">
        <f t="shared" si="8"/>
        <v>0.10851284193722589</v>
      </c>
      <c r="D81" s="2">
        <f t="shared" si="9"/>
        <v>3164.8385222733846</v>
      </c>
    </row>
    <row r="82" spans="2:4">
      <c r="B82" s="53" t="s">
        <v>275</v>
      </c>
      <c r="C82" s="70">
        <f t="shared" si="8"/>
        <v>2.3434838315343133E-2</v>
      </c>
      <c r="D82" s="2">
        <f t="shared" si="9"/>
        <v>683.49033846659131</v>
      </c>
    </row>
    <row r="83" spans="2:4">
      <c r="B83" s="53" t="s">
        <v>276</v>
      </c>
      <c r="C83" s="70">
        <f t="shared" si="8"/>
        <v>5.876828103288069E-2</v>
      </c>
      <c r="D83" s="2">
        <f t="shared" si="9"/>
        <v>1714.0102164888885</v>
      </c>
    </row>
    <row r="84" spans="2:4">
      <c r="B84" s="53" t="s">
        <v>277</v>
      </c>
      <c r="C84" s="70">
        <f t="shared" si="8"/>
        <v>0.13765662041116031</v>
      </c>
      <c r="D84" s="2">
        <f t="shared" si="9"/>
        <v>4014.8333353505973</v>
      </c>
    </row>
    <row r="85" spans="2:4">
      <c r="B85" s="53" t="s">
        <v>278</v>
      </c>
      <c r="C85" s="70">
        <f t="shared" si="8"/>
        <v>3.1214521465011576E-2</v>
      </c>
      <c r="D85" s="2">
        <f t="shared" si="9"/>
        <v>910.38920576743305</v>
      </c>
    </row>
    <row r="86" spans="2:4">
      <c r="B86" s="53" t="s">
        <v>279</v>
      </c>
      <c r="C86" s="70">
        <f t="shared" si="8"/>
        <v>1.3655824776674859E-2</v>
      </c>
      <c r="D86" s="2">
        <f t="shared" si="9"/>
        <v>398.27986747999461</v>
      </c>
    </row>
    <row r="87" spans="2:4">
      <c r="B87" s="53" t="s">
        <v>280</v>
      </c>
      <c r="C87" s="70">
        <f t="shared" si="8"/>
        <v>4.6451296880821273E-2</v>
      </c>
      <c r="D87" s="2">
        <f t="shared" si="9"/>
        <v>1354.7783944597606</v>
      </c>
    </row>
    <row r="88" spans="2:4">
      <c r="B88" s="53" t="s">
        <v>281</v>
      </c>
      <c r="C88" s="70">
        <f t="shared" si="8"/>
        <v>6.8397191447556434E-3</v>
      </c>
      <c r="D88" s="2">
        <f t="shared" si="9"/>
        <v>199.48428448105594</v>
      </c>
    </row>
    <row r="89" spans="2:4">
      <c r="B89" s="53" t="s">
        <v>101</v>
      </c>
      <c r="C89" s="70">
        <f t="shared" si="8"/>
        <v>3.5243247361642824E-3</v>
      </c>
      <c r="D89" s="2">
        <f t="shared" si="9"/>
        <v>102.78892793597818</v>
      </c>
    </row>
    <row r="90" spans="2:4">
      <c r="B90" s="52" t="s">
        <v>102</v>
      </c>
      <c r="C90" s="141">
        <f>SUM(C72:C89)</f>
        <v>0.99999999999999989</v>
      </c>
      <c r="D90" s="2">
        <f>SUM(D72:D89)</f>
        <v>29165.566635000006</v>
      </c>
    </row>
    <row r="92" spans="2:4">
      <c r="B92" s="53" t="s">
        <v>64</v>
      </c>
      <c r="D92" s="2">
        <f>I65</f>
        <v>29165.566635000003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Y118"/>
  <sheetViews>
    <sheetView zoomScale="85" zoomScaleNormal="85" workbookViewId="0">
      <selection sqref="A1:XFD1048576"/>
    </sheetView>
  </sheetViews>
  <sheetFormatPr baseColWidth="10" defaultRowHeight="12.75"/>
  <cols>
    <col min="1" max="1" width="5.375" style="53" customWidth="1"/>
    <col min="2" max="2" width="13.625" style="53" customWidth="1"/>
    <col min="3" max="3" width="13.125" style="53" customWidth="1"/>
    <col min="4" max="4" width="13.875" style="53" customWidth="1"/>
    <col min="5" max="5" width="12.375" style="53" customWidth="1"/>
    <col min="6" max="6" width="11" style="53" customWidth="1"/>
    <col min="7" max="7" width="12.75" style="53" customWidth="1"/>
    <col min="8" max="8" width="13.75" style="53" customWidth="1"/>
    <col min="9" max="9" width="13" style="53" customWidth="1"/>
    <col min="10" max="10" width="11.75" style="53" customWidth="1"/>
    <col min="11" max="11" width="12" style="53" customWidth="1"/>
    <col min="12" max="16384" width="11" style="53"/>
  </cols>
  <sheetData>
    <row r="2" spans="2:3">
      <c r="B2" s="52" t="s">
        <v>253</v>
      </c>
    </row>
    <row r="3" spans="2:3">
      <c r="B3" s="54" t="s">
        <v>180</v>
      </c>
      <c r="C3" s="2"/>
    </row>
    <row r="5" spans="2:3">
      <c r="B5" s="52" t="s">
        <v>221</v>
      </c>
    </row>
    <row r="6" spans="2:3">
      <c r="B6" s="55">
        <f>+'Resumen 2012'!D3</f>
        <v>7804.1580699999977</v>
      </c>
    </row>
    <row r="8" spans="2:3">
      <c r="B8" s="52" t="s">
        <v>222</v>
      </c>
    </row>
    <row r="9" spans="2:3">
      <c r="B9" s="53" t="s">
        <v>401</v>
      </c>
    </row>
    <row r="10" spans="2:3">
      <c r="B10" s="52"/>
    </row>
    <row r="11" spans="2:3">
      <c r="B11" s="52" t="s">
        <v>257</v>
      </c>
    </row>
    <row r="12" spans="2:3">
      <c r="B12" s="52" t="s">
        <v>122</v>
      </c>
    </row>
    <row r="13" spans="2:3">
      <c r="B13" s="52" t="s">
        <v>165</v>
      </c>
    </row>
    <row r="14" spans="2:3">
      <c r="B14" s="53" t="s">
        <v>22</v>
      </c>
    </row>
    <row r="15" spans="2:3">
      <c r="B15" s="53" t="s">
        <v>23</v>
      </c>
    </row>
    <row r="16" spans="2:3">
      <c r="B16" s="53" t="s">
        <v>24</v>
      </c>
    </row>
    <row r="19" spans="1:8">
      <c r="B19" s="53" t="s">
        <v>258</v>
      </c>
    </row>
    <row r="20" spans="1:8">
      <c r="C20" s="53" t="s">
        <v>408</v>
      </c>
    </row>
    <row r="21" spans="1:8" ht="61.5" customHeight="1">
      <c r="A21" s="57"/>
      <c r="B21" s="57"/>
      <c r="C21" s="57" t="s">
        <v>407</v>
      </c>
      <c r="D21" s="57" t="s">
        <v>157</v>
      </c>
      <c r="E21" s="57" t="s">
        <v>385</v>
      </c>
      <c r="F21" s="57" t="s">
        <v>362</v>
      </c>
      <c r="G21" s="57" t="s">
        <v>363</v>
      </c>
      <c r="H21" s="57" t="s">
        <v>364</v>
      </c>
    </row>
    <row r="22" spans="1:8">
      <c r="B22" s="53" t="s">
        <v>365</v>
      </c>
      <c r="C22" s="2">
        <v>8445142.5</v>
      </c>
      <c r="D22" s="2">
        <f>G49</f>
        <v>1249.1026137781275</v>
      </c>
      <c r="E22" s="2">
        <f>J78</f>
        <v>1268.8824892625498</v>
      </c>
      <c r="F22" s="3">
        <f t="shared" ref="F22:F39" si="0">E22*1000/C22</f>
        <v>0.15024997970875564</v>
      </c>
      <c r="G22" s="3">
        <f>F22-F$41</f>
        <v>-1.5100928109514189E-2</v>
      </c>
      <c r="H22" s="2">
        <f t="shared" ref="H22:H39" si="1">G22*C22/1000</f>
        <v>-127.52948976710293</v>
      </c>
    </row>
    <row r="23" spans="1:8">
      <c r="B23" s="53" t="s">
        <v>366</v>
      </c>
      <c r="C23" s="2">
        <v>1348308.5</v>
      </c>
      <c r="D23" s="2">
        <f t="shared" ref="D23:D40" si="2">G50</f>
        <v>212.51144030907969</v>
      </c>
      <c r="E23" s="2">
        <f t="shared" ref="E23:E39" si="3">J79</f>
        <v>223.05609355948741</v>
      </c>
      <c r="F23" s="3">
        <f t="shared" si="0"/>
        <v>0.16543401866819604</v>
      </c>
      <c r="G23" s="3">
        <f t="shared" ref="G23:G41" si="4">F23-F$41</f>
        <v>8.3110849926210095E-5</v>
      </c>
      <c r="H23" s="2">
        <f t="shared" si="1"/>
        <v>0.11205906539773344</v>
      </c>
    </row>
    <row r="24" spans="1:8">
      <c r="B24" s="53" t="s">
        <v>367</v>
      </c>
      <c r="C24" s="2">
        <v>1072762.5</v>
      </c>
      <c r="D24" s="2">
        <f t="shared" si="2"/>
        <v>215.24470642237978</v>
      </c>
      <c r="E24" s="2">
        <f t="shared" si="3"/>
        <v>207.97605651298181</v>
      </c>
      <c r="F24" s="3">
        <f t="shared" si="0"/>
        <v>0.19386961840387021</v>
      </c>
      <c r="G24" s="3">
        <f t="shared" si="4"/>
        <v>2.8518710585600376E-2</v>
      </c>
      <c r="H24" s="2">
        <f t="shared" si="1"/>
        <v>30.593803264585123</v>
      </c>
    </row>
    <row r="25" spans="1:8">
      <c r="B25" s="53" t="s">
        <v>368</v>
      </c>
      <c r="C25" s="2">
        <v>1115556.5</v>
      </c>
      <c r="D25" s="2">
        <f t="shared" si="2"/>
        <v>189.96199487435419</v>
      </c>
      <c r="E25" s="2">
        <f t="shared" si="3"/>
        <v>194.08365498309843</v>
      </c>
      <c r="F25" s="3">
        <f t="shared" si="0"/>
        <v>0.17397922470363306</v>
      </c>
      <c r="G25" s="3">
        <f t="shared" si="4"/>
        <v>8.6283168853632242E-3</v>
      </c>
      <c r="H25" s="2">
        <f t="shared" si="1"/>
        <v>9.6253749855266992</v>
      </c>
    </row>
    <row r="26" spans="1:8">
      <c r="B26" s="53" t="s">
        <v>369</v>
      </c>
      <c r="C26" s="2">
        <v>2118511.5</v>
      </c>
      <c r="D26" s="2">
        <f t="shared" si="2"/>
        <v>377.87404016373335</v>
      </c>
      <c r="E26" s="2">
        <f t="shared" si="3"/>
        <v>372.16599205691614</v>
      </c>
      <c r="F26" s="3">
        <f t="shared" si="0"/>
        <v>0.17567334048312511</v>
      </c>
      <c r="G26" s="3">
        <f t="shared" si="4"/>
        <v>1.0322432664855274E-2</v>
      </c>
      <c r="H26" s="2">
        <f t="shared" si="1"/>
        <v>21.868192308471546</v>
      </c>
    </row>
    <row r="27" spans="1:8">
      <c r="B27" s="53" t="s">
        <v>270</v>
      </c>
      <c r="C27" s="2">
        <v>592874.5</v>
      </c>
      <c r="D27" s="2">
        <f t="shared" si="2"/>
        <v>111.38059411697746</v>
      </c>
      <c r="E27" s="2">
        <f t="shared" si="3"/>
        <v>109.71102027974821</v>
      </c>
      <c r="F27" s="3">
        <f t="shared" si="0"/>
        <v>0.1850493152931155</v>
      </c>
      <c r="G27" s="3">
        <f t="shared" si="4"/>
        <v>1.9698407474845664E-2</v>
      </c>
      <c r="H27" s="2">
        <f t="shared" si="1"/>
        <v>11.678683482445386</v>
      </c>
    </row>
    <row r="28" spans="1:8">
      <c r="B28" s="53" t="s">
        <v>271</v>
      </c>
      <c r="C28" s="2">
        <v>2532976.5</v>
      </c>
      <c r="D28" s="2">
        <f t="shared" si="2"/>
        <v>478.32156982751059</v>
      </c>
      <c r="E28" s="2">
        <f t="shared" si="3"/>
        <v>471.31898824708844</v>
      </c>
      <c r="F28" s="3">
        <f t="shared" si="0"/>
        <v>0.18607317843141791</v>
      </c>
      <c r="G28" s="3">
        <f t="shared" si="4"/>
        <v>2.0722270613148075E-2</v>
      </c>
      <c r="H28" s="2">
        <f t="shared" si="1"/>
        <v>52.489024489744665</v>
      </c>
    </row>
    <row r="29" spans="1:8">
      <c r="B29" s="53" t="s">
        <v>272</v>
      </c>
      <c r="C29" s="2">
        <v>2111443</v>
      </c>
      <c r="D29" s="2">
        <f t="shared" si="2"/>
        <v>301.3425889913317</v>
      </c>
      <c r="E29" s="2">
        <f t="shared" si="3"/>
        <v>310.47648903177435</v>
      </c>
      <c r="F29" s="3">
        <f t="shared" si="0"/>
        <v>0.14704469362032238</v>
      </c>
      <c r="G29" s="3">
        <f t="shared" si="4"/>
        <v>-1.8306214197947451E-2</v>
      </c>
      <c r="H29" s="2">
        <f t="shared" si="1"/>
        <v>-38.65252782475676</v>
      </c>
    </row>
    <row r="30" spans="1:8">
      <c r="B30" s="53" t="s">
        <v>273</v>
      </c>
      <c r="C30" s="2">
        <v>7562279</v>
      </c>
      <c r="D30" s="2">
        <f t="shared" si="2"/>
        <v>1171.2045295490759</v>
      </c>
      <c r="E30" s="2">
        <f t="shared" si="3"/>
        <v>1245.8209752846683</v>
      </c>
      <c r="F30" s="3">
        <f t="shared" si="0"/>
        <v>0.16474147215206797</v>
      </c>
      <c r="G30" s="3">
        <f t="shared" si="4"/>
        <v>-6.0943566620186296E-4</v>
      </c>
      <c r="H30" s="2">
        <f t="shared" si="1"/>
        <v>-4.6087225403693584</v>
      </c>
    </row>
    <row r="31" spans="1:8">
      <c r="B31" s="53" t="s">
        <v>274</v>
      </c>
      <c r="C31" s="2">
        <v>5121540.5</v>
      </c>
      <c r="D31" s="2">
        <f t="shared" si="2"/>
        <v>783.08074146046727</v>
      </c>
      <c r="E31" s="2">
        <f t="shared" si="3"/>
        <v>802.43859961158819</v>
      </c>
      <c r="F31" s="3">
        <f t="shared" si="0"/>
        <v>0.15667914753609546</v>
      </c>
      <c r="G31" s="3">
        <f t="shared" si="4"/>
        <v>-8.6717602821743678E-3</v>
      </c>
      <c r="H31" s="2">
        <f t="shared" si="1"/>
        <v>-44.412771491447451</v>
      </c>
    </row>
    <row r="32" spans="1:8">
      <c r="B32" s="53" t="s">
        <v>275</v>
      </c>
      <c r="C32" s="2">
        <v>1106067</v>
      </c>
      <c r="D32" s="2">
        <f t="shared" si="2"/>
        <v>174.24571472287886</v>
      </c>
      <c r="E32" s="2">
        <f t="shared" si="3"/>
        <v>172.29417957924514</v>
      </c>
      <c r="F32" s="3">
        <f t="shared" si="0"/>
        <v>0.15577191940383822</v>
      </c>
      <c r="G32" s="3">
        <f t="shared" si="4"/>
        <v>-9.5789884144316106E-3</v>
      </c>
      <c r="H32" s="2">
        <f t="shared" si="1"/>
        <v>-10.595002978585127</v>
      </c>
    </row>
    <row r="33" spans="1:8">
      <c r="B33" s="53" t="s">
        <v>276</v>
      </c>
      <c r="C33" s="2">
        <v>2773719</v>
      </c>
      <c r="D33" s="2">
        <f t="shared" si="2"/>
        <v>519.32056152701148</v>
      </c>
      <c r="E33" s="2">
        <f t="shared" si="3"/>
        <v>508.50676631512675</v>
      </c>
      <c r="F33" s="3">
        <f t="shared" si="0"/>
        <v>0.18333031079036008</v>
      </c>
      <c r="G33" s="3">
        <f t="shared" si="4"/>
        <v>1.7979402972090247E-2</v>
      </c>
      <c r="H33" s="2">
        <f t="shared" si="1"/>
        <v>49.869811632343186</v>
      </c>
    </row>
    <row r="34" spans="1:8">
      <c r="B34" s="53" t="s">
        <v>277</v>
      </c>
      <c r="C34" s="2">
        <v>6497055.5</v>
      </c>
      <c r="D34" s="2">
        <f t="shared" si="2"/>
        <v>1030.4413247141226</v>
      </c>
      <c r="E34" s="2">
        <f t="shared" si="3"/>
        <v>1108.8302131873029</v>
      </c>
      <c r="F34" s="3">
        <f t="shared" si="0"/>
        <v>0.17066657552599065</v>
      </c>
      <c r="G34" s="3">
        <f t="shared" si="4"/>
        <v>5.3156677077208225E-3</v>
      </c>
      <c r="H34" s="2">
        <f t="shared" si="1"/>
        <v>34.536188116619961</v>
      </c>
    </row>
    <row r="35" spans="1:8">
      <c r="B35" s="53" t="s">
        <v>278</v>
      </c>
      <c r="C35" s="2">
        <v>1473249</v>
      </c>
      <c r="D35" s="2">
        <f t="shared" si="2"/>
        <v>223.44450476227996</v>
      </c>
      <c r="E35" s="2">
        <f t="shared" si="3"/>
        <v>227.97939632366209</v>
      </c>
      <c r="F35" s="3">
        <f t="shared" si="0"/>
        <v>0.15474600445930189</v>
      </c>
      <c r="G35" s="3">
        <f t="shared" si="4"/>
        <v>-1.0604903358967938E-2</v>
      </c>
      <c r="H35" s="2">
        <f t="shared" si="1"/>
        <v>-15.623663268696156</v>
      </c>
    </row>
    <row r="36" spans="1:8">
      <c r="B36" s="53" t="s">
        <v>279</v>
      </c>
      <c r="C36" s="2">
        <v>644521.5</v>
      </c>
      <c r="D36" s="2">
        <f t="shared" si="2"/>
        <v>95.664313965502117</v>
      </c>
      <c r="E36" s="2">
        <f t="shared" si="3"/>
        <v>104.4561587169534</v>
      </c>
      <c r="F36" s="3">
        <f t="shared" si="0"/>
        <v>0.1620677645616995</v>
      </c>
      <c r="G36" s="3">
        <f t="shared" si="4"/>
        <v>-3.2831432565703367E-3</v>
      </c>
      <c r="H36" s="2">
        <f t="shared" si="1"/>
        <v>-2.1160564164395983</v>
      </c>
    </row>
    <row r="37" spans="1:8">
      <c r="B37" s="53" t="s">
        <v>280</v>
      </c>
      <c r="C37" s="2">
        <v>2192387.5</v>
      </c>
      <c r="D37" s="2">
        <f t="shared" si="2"/>
        <v>352.59132861570782</v>
      </c>
      <c r="E37" s="2">
        <f t="shared" si="3"/>
        <v>378.96266084988849</v>
      </c>
      <c r="F37" s="3">
        <f t="shared" si="0"/>
        <v>0.17285386860210092</v>
      </c>
      <c r="G37" s="3">
        <f t="shared" si="4"/>
        <v>7.5029607838310863E-3</v>
      </c>
      <c r="H37" s="2">
        <f t="shared" si="1"/>
        <v>16.449397435461478</v>
      </c>
    </row>
    <row r="38" spans="1:8">
      <c r="B38" s="53" t="s">
        <v>281</v>
      </c>
      <c r="C38" s="2">
        <v>322818</v>
      </c>
      <c r="D38" s="2">
        <f t="shared" si="2"/>
        <v>55.34863879432622</v>
      </c>
      <c r="E38" s="2">
        <f t="shared" si="3"/>
        <v>56.812997356894641</v>
      </c>
      <c r="F38" s="3">
        <f t="shared" si="0"/>
        <v>0.17599079777736881</v>
      </c>
      <c r="G38" s="3">
        <f t="shared" si="4"/>
        <v>1.063988995909898E-2</v>
      </c>
      <c r="H38" s="2">
        <f t="shared" si="1"/>
        <v>3.434747996816415</v>
      </c>
    </row>
    <row r="39" spans="1:8">
      <c r="B39" s="53" t="s">
        <v>101</v>
      </c>
      <c r="C39" s="2">
        <v>166339.5</v>
      </c>
      <c r="D39" s="2">
        <f t="shared" si="2"/>
        <v>45.098890869450997</v>
      </c>
      <c r="E39" s="2">
        <f t="shared" si="3"/>
        <v>40.385338841022531</v>
      </c>
      <c r="F39" s="3">
        <f t="shared" si="0"/>
        <v>0.24278862712117405</v>
      </c>
      <c r="G39" s="3">
        <f t="shared" si="4"/>
        <v>7.7437719302904218E-2</v>
      </c>
      <c r="H39" s="2">
        <f t="shared" si="1"/>
        <v>12.880951509985437</v>
      </c>
    </row>
    <row r="40" spans="1:8">
      <c r="B40" s="53" t="s">
        <v>163</v>
      </c>
      <c r="C40" s="2">
        <v>0</v>
      </c>
      <c r="D40" s="2">
        <f t="shared" si="2"/>
        <v>217.97797253567984</v>
      </c>
      <c r="E40" s="2"/>
      <c r="F40" s="3"/>
      <c r="G40" s="3"/>
      <c r="H40" s="2"/>
    </row>
    <row r="41" spans="1:8">
      <c r="A41" s="52"/>
      <c r="B41" s="52" t="s">
        <v>102</v>
      </c>
      <c r="C41" s="4">
        <f>SUM(C22:C40)</f>
        <v>47197552</v>
      </c>
      <c r="D41" s="4">
        <f>SUM(D22:D40)</f>
        <v>7804.1580699999977</v>
      </c>
      <c r="E41" s="4">
        <f>SUM(E22:E39)</f>
        <v>7804.1580699999977</v>
      </c>
      <c r="F41" s="3">
        <f>E41*1000/C41</f>
        <v>0.16535090781826983</v>
      </c>
      <c r="G41" s="5">
        <f t="shared" si="4"/>
        <v>0</v>
      </c>
      <c r="H41" s="2">
        <f>G41*C41/1000</f>
        <v>0</v>
      </c>
    </row>
    <row r="42" spans="1:8">
      <c r="A42" s="52"/>
      <c r="B42" s="52"/>
      <c r="C42" s="4"/>
      <c r="D42" s="4"/>
      <c r="E42" s="4"/>
      <c r="F42" s="3"/>
      <c r="G42" s="5"/>
      <c r="H42" s="2"/>
    </row>
    <row r="43" spans="1:8">
      <c r="A43" s="52"/>
      <c r="B43" s="52"/>
      <c r="C43" s="4"/>
      <c r="D43" s="4"/>
      <c r="E43" s="4"/>
      <c r="F43" s="3"/>
      <c r="G43" s="5"/>
      <c r="H43" s="2"/>
    </row>
    <row r="45" spans="1:8">
      <c r="B45" s="58" t="s">
        <v>565</v>
      </c>
    </row>
    <row r="47" spans="1:8">
      <c r="C47" s="53" t="s">
        <v>161</v>
      </c>
      <c r="D47" s="53" t="s">
        <v>161</v>
      </c>
    </row>
    <row r="48" spans="1:8" s="59" customFormat="1" ht="51">
      <c r="C48" s="59" t="s">
        <v>402</v>
      </c>
      <c r="D48" s="59" t="s">
        <v>145</v>
      </c>
      <c r="E48" s="59" t="s">
        <v>102</v>
      </c>
      <c r="F48" s="59" t="s">
        <v>162</v>
      </c>
      <c r="G48" s="60" t="s">
        <v>164</v>
      </c>
    </row>
    <row r="49" spans="2:7">
      <c r="B49" s="53" t="s">
        <v>365</v>
      </c>
      <c r="C49" s="2">
        <f>+'112A'!H79</f>
        <v>1640</v>
      </c>
      <c r="D49" s="2">
        <f>+'112A'!C104</f>
        <v>188</v>
      </c>
      <c r="E49" s="2">
        <f>C49+D49</f>
        <v>1828</v>
      </c>
      <c r="F49" s="141">
        <f>E49/E$68</f>
        <v>0.16005603712459504</v>
      </c>
      <c r="G49" s="2">
        <f>F49*G$70</f>
        <v>1249.1026137781275</v>
      </c>
    </row>
    <row r="50" spans="2:7">
      <c r="B50" s="53" t="s">
        <v>366</v>
      </c>
      <c r="C50" s="2">
        <f>+'112A'!H80</f>
        <v>281</v>
      </c>
      <c r="D50" s="2">
        <f>+'112A'!C105</f>
        <v>30</v>
      </c>
      <c r="E50" s="2">
        <f t="shared" ref="E50:E66" si="5">C50+D50</f>
        <v>311</v>
      </c>
      <c r="F50" s="141">
        <f t="shared" ref="F50:F67" si="6">E50/E$68</f>
        <v>2.7230540232904298E-2</v>
      </c>
      <c r="G50" s="2">
        <f t="shared" ref="G50:G66" si="7">F50*G$70</f>
        <v>212.51144030907969</v>
      </c>
    </row>
    <row r="51" spans="2:7">
      <c r="B51" s="53" t="s">
        <v>367</v>
      </c>
      <c r="C51" s="2">
        <f>+'112A'!H81</f>
        <v>293</v>
      </c>
      <c r="D51" s="2">
        <f>+'112A'!C106</f>
        <v>22</v>
      </c>
      <c r="E51" s="2">
        <f t="shared" si="5"/>
        <v>315</v>
      </c>
      <c r="F51" s="141">
        <f t="shared" si="6"/>
        <v>2.7580772261623327E-2</v>
      </c>
      <c r="G51" s="2">
        <f t="shared" si="7"/>
        <v>215.24470642237978</v>
      </c>
    </row>
    <row r="52" spans="2:7">
      <c r="B52" s="53" t="s">
        <v>368</v>
      </c>
      <c r="C52" s="2">
        <f>+'112A'!H82</f>
        <v>257</v>
      </c>
      <c r="D52" s="2">
        <f>+'112A'!C107</f>
        <v>21</v>
      </c>
      <c r="E52" s="2">
        <f t="shared" si="5"/>
        <v>278</v>
      </c>
      <c r="F52" s="141">
        <f t="shared" si="6"/>
        <v>2.4341125995972331E-2</v>
      </c>
      <c r="G52" s="2">
        <f t="shared" si="7"/>
        <v>189.96199487435419</v>
      </c>
    </row>
    <row r="53" spans="2:7">
      <c r="B53" s="53" t="s">
        <v>369</v>
      </c>
      <c r="C53" s="2">
        <f>+'112A'!H83</f>
        <v>505</v>
      </c>
      <c r="D53" s="2">
        <f>+'112A'!C108</f>
        <v>48</v>
      </c>
      <c r="E53" s="2">
        <f t="shared" si="5"/>
        <v>553</v>
      </c>
      <c r="F53" s="141">
        <f t="shared" si="6"/>
        <v>4.8419577970405393E-2</v>
      </c>
      <c r="G53" s="2">
        <f t="shared" si="7"/>
        <v>377.87404016373335</v>
      </c>
    </row>
    <row r="54" spans="2:7">
      <c r="B54" s="53" t="s">
        <v>270</v>
      </c>
      <c r="C54" s="2">
        <f>+'112A'!H84</f>
        <v>148</v>
      </c>
      <c r="D54" s="2">
        <f>+'112A'!C109</f>
        <v>15</v>
      </c>
      <c r="E54" s="2">
        <f t="shared" si="5"/>
        <v>163</v>
      </c>
      <c r="F54" s="141">
        <f t="shared" si="6"/>
        <v>1.4271955170300324E-2</v>
      </c>
      <c r="G54" s="2">
        <f t="shared" si="7"/>
        <v>111.38059411697746</v>
      </c>
    </row>
    <row r="55" spans="2:7">
      <c r="B55" s="53" t="s">
        <v>271</v>
      </c>
      <c r="C55" s="2">
        <f>+'112A'!H85</f>
        <v>634</v>
      </c>
      <c r="D55" s="2">
        <f>+'112A'!C110</f>
        <v>66</v>
      </c>
      <c r="E55" s="2">
        <f t="shared" si="5"/>
        <v>700</v>
      </c>
      <c r="F55" s="141">
        <f t="shared" si="6"/>
        <v>6.1290605025829614E-2</v>
      </c>
      <c r="G55" s="2">
        <f t="shared" si="7"/>
        <v>478.32156982751059</v>
      </c>
    </row>
    <row r="56" spans="2:7">
      <c r="B56" s="53" t="s">
        <v>272</v>
      </c>
      <c r="C56" s="2">
        <f>+'112A'!H86</f>
        <v>393</v>
      </c>
      <c r="D56" s="2">
        <f>+'112A'!C111</f>
        <v>48</v>
      </c>
      <c r="E56" s="2">
        <f t="shared" si="5"/>
        <v>441</v>
      </c>
      <c r="F56" s="141">
        <f t="shared" si="6"/>
        <v>3.8613081166272656E-2</v>
      </c>
      <c r="G56" s="2">
        <f t="shared" si="7"/>
        <v>301.3425889913317</v>
      </c>
    </row>
    <row r="57" spans="2:7">
      <c r="B57" s="53" t="s">
        <v>273</v>
      </c>
      <c r="C57" s="2">
        <f>+'112A'!H87</f>
        <v>1501</v>
      </c>
      <c r="D57" s="2">
        <f>+'112A'!C112</f>
        <v>213</v>
      </c>
      <c r="E57" s="2">
        <f t="shared" si="5"/>
        <v>1714</v>
      </c>
      <c r="F57" s="141">
        <f t="shared" si="6"/>
        <v>0.15007442430610279</v>
      </c>
      <c r="G57" s="2">
        <f t="shared" si="7"/>
        <v>1171.2045295490759</v>
      </c>
    </row>
    <row r="58" spans="2:7">
      <c r="B58" s="53" t="s">
        <v>274</v>
      </c>
      <c r="C58" s="2">
        <f>+'112A'!H88</f>
        <v>1054</v>
      </c>
      <c r="D58" s="2">
        <f>+'112A'!C113</f>
        <v>92</v>
      </c>
      <c r="E58" s="2">
        <f t="shared" si="5"/>
        <v>1146</v>
      </c>
      <c r="F58" s="141">
        <f t="shared" si="6"/>
        <v>0.10034147622800105</v>
      </c>
      <c r="G58" s="2">
        <f t="shared" si="7"/>
        <v>783.08074146046727</v>
      </c>
    </row>
    <row r="59" spans="2:7">
      <c r="B59" s="53" t="s">
        <v>275</v>
      </c>
      <c r="C59" s="2">
        <f>+'112A'!H89</f>
        <v>227</v>
      </c>
      <c r="D59" s="2">
        <f>+'112A'!C114</f>
        <v>28</v>
      </c>
      <c r="E59" s="2">
        <f t="shared" si="5"/>
        <v>255</v>
      </c>
      <c r="F59" s="141">
        <f t="shared" si="6"/>
        <v>2.2327291830837929E-2</v>
      </c>
      <c r="G59" s="2">
        <f t="shared" si="7"/>
        <v>174.24571472287886</v>
      </c>
    </row>
    <row r="60" spans="2:7">
      <c r="B60" s="53" t="s">
        <v>276</v>
      </c>
      <c r="C60" s="2">
        <f>+'112A'!H90</f>
        <v>709</v>
      </c>
      <c r="D60" s="2">
        <f>+'112A'!C115</f>
        <v>51</v>
      </c>
      <c r="E60" s="2">
        <f t="shared" si="5"/>
        <v>760</v>
      </c>
      <c r="F60" s="141">
        <f t="shared" si="6"/>
        <v>6.6544085456615013E-2</v>
      </c>
      <c r="G60" s="2">
        <f t="shared" si="7"/>
        <v>519.32056152701148</v>
      </c>
    </row>
    <row r="61" spans="2:7">
      <c r="B61" s="53" t="s">
        <v>277</v>
      </c>
      <c r="C61" s="2">
        <f>+'112A'!H91</f>
        <v>1350</v>
      </c>
      <c r="D61" s="2">
        <f>+'112A'!C116</f>
        <v>158</v>
      </c>
      <c r="E61" s="2">
        <f t="shared" si="5"/>
        <v>1508</v>
      </c>
      <c r="F61" s="141">
        <f t="shared" si="6"/>
        <v>0.13203747482707293</v>
      </c>
      <c r="G61" s="2">
        <f t="shared" si="7"/>
        <v>1030.4413247141226</v>
      </c>
    </row>
    <row r="62" spans="2:7">
      <c r="B62" s="53" t="s">
        <v>278</v>
      </c>
      <c r="C62" s="2">
        <f>+'112A'!H92</f>
        <v>298</v>
      </c>
      <c r="D62" s="2">
        <f>+'112A'!C117</f>
        <v>29</v>
      </c>
      <c r="E62" s="2">
        <f t="shared" si="5"/>
        <v>327</v>
      </c>
      <c r="F62" s="141">
        <f t="shared" si="6"/>
        <v>2.8631468347780405E-2</v>
      </c>
      <c r="G62" s="2">
        <f t="shared" si="7"/>
        <v>223.44450476227996</v>
      </c>
    </row>
    <row r="63" spans="2:7">
      <c r="B63" s="53" t="s">
        <v>279</v>
      </c>
      <c r="C63" s="2">
        <f>+'112A'!H93</f>
        <v>127</v>
      </c>
      <c r="D63" s="2">
        <f>+'112A'!C118</f>
        <v>13</v>
      </c>
      <c r="E63" s="2">
        <f t="shared" si="5"/>
        <v>140</v>
      </c>
      <c r="F63" s="141">
        <f t="shared" si="6"/>
        <v>1.2258121005165922E-2</v>
      </c>
      <c r="G63" s="2">
        <f t="shared" si="7"/>
        <v>95.664313965502117</v>
      </c>
    </row>
    <row r="64" spans="2:7">
      <c r="B64" s="53" t="s">
        <v>280</v>
      </c>
      <c r="C64" s="2">
        <f>+'112A'!H94</f>
        <v>461</v>
      </c>
      <c r="D64" s="2">
        <f>+'112A'!C119</f>
        <v>55</v>
      </c>
      <c r="E64" s="2">
        <f t="shared" si="5"/>
        <v>516</v>
      </c>
      <c r="F64" s="141">
        <f t="shared" si="6"/>
        <v>4.51799317047544E-2</v>
      </c>
      <c r="G64" s="2">
        <f t="shared" si="7"/>
        <v>352.59132861570782</v>
      </c>
    </row>
    <row r="65" spans="2:13">
      <c r="B65" s="53" t="s">
        <v>281</v>
      </c>
      <c r="C65" s="2">
        <f>+'112A'!H95</f>
        <v>73</v>
      </c>
      <c r="D65" s="2">
        <f>+'112A'!C120</f>
        <v>8</v>
      </c>
      <c r="E65" s="2">
        <f t="shared" si="5"/>
        <v>81</v>
      </c>
      <c r="F65" s="141">
        <f t="shared" si="6"/>
        <v>7.0921985815602835E-3</v>
      </c>
      <c r="G65" s="2">
        <f t="shared" si="7"/>
        <v>55.34863879432622</v>
      </c>
    </row>
    <row r="66" spans="2:13">
      <c r="B66" s="53" t="s">
        <v>101</v>
      </c>
      <c r="C66" s="2">
        <f>+'112A'!H96</f>
        <v>59</v>
      </c>
      <c r="D66" s="2">
        <f>+'112A'!C121</f>
        <v>7</v>
      </c>
      <c r="E66" s="2">
        <f t="shared" si="5"/>
        <v>66</v>
      </c>
      <c r="F66" s="141">
        <f t="shared" si="6"/>
        <v>5.7788284738639348E-3</v>
      </c>
      <c r="G66" s="2">
        <f t="shared" si="7"/>
        <v>45.098890869450997</v>
      </c>
    </row>
    <row r="67" spans="2:13">
      <c r="B67" s="53" t="s">
        <v>163</v>
      </c>
      <c r="C67" s="2">
        <f>+'112A'!H97</f>
        <v>310</v>
      </c>
      <c r="D67" s="2">
        <f>+'112A'!C122</f>
        <v>9</v>
      </c>
      <c r="E67" s="2">
        <f>C67+D67</f>
        <v>319</v>
      </c>
      <c r="F67" s="141">
        <f t="shared" si="6"/>
        <v>2.7931004290342353E-2</v>
      </c>
      <c r="G67" s="55">
        <f>F67*G$70</f>
        <v>217.97797253567984</v>
      </c>
    </row>
    <row r="68" spans="2:13">
      <c r="B68" s="52" t="s">
        <v>102</v>
      </c>
      <c r="C68" s="2">
        <v>9491</v>
      </c>
      <c r="D68" s="2">
        <f>SUM(D49:D67)</f>
        <v>1101</v>
      </c>
      <c r="E68" s="2">
        <f>SUM(E49:E67)</f>
        <v>11421</v>
      </c>
      <c r="F68" s="141">
        <f>SUM(F49:F67)</f>
        <v>1.0000000000000002</v>
      </c>
      <c r="G68" s="2">
        <f>SUM(G49:G67)</f>
        <v>7804.1580699999977</v>
      </c>
    </row>
    <row r="70" spans="2:13">
      <c r="B70" s="53" t="s">
        <v>68</v>
      </c>
      <c r="G70" s="2">
        <f>B6</f>
        <v>7804.1580699999977</v>
      </c>
      <c r="I70" s="67"/>
    </row>
    <row r="74" spans="2:13">
      <c r="B74" s="58" t="s">
        <v>111</v>
      </c>
    </row>
    <row r="76" spans="2:13">
      <c r="C76" s="47" t="s">
        <v>453</v>
      </c>
    </row>
    <row r="77" spans="2:13" s="68" customFormat="1" ht="38.25">
      <c r="C77" s="155" t="s">
        <v>452</v>
      </c>
      <c r="D77" s="59" t="s">
        <v>454</v>
      </c>
      <c r="E77" s="96" t="s">
        <v>455</v>
      </c>
      <c r="F77" s="68" t="s">
        <v>456</v>
      </c>
      <c r="G77" s="68" t="s">
        <v>282</v>
      </c>
      <c r="H77" s="68" t="s">
        <v>28</v>
      </c>
      <c r="I77" s="68" t="s">
        <v>286</v>
      </c>
      <c r="J77" s="69" t="s">
        <v>116</v>
      </c>
    </row>
    <row r="78" spans="2:13">
      <c r="B78" s="53" t="s">
        <v>365</v>
      </c>
      <c r="C78" s="7">
        <v>139096293.63236779</v>
      </c>
      <c r="D78" s="70">
        <f>+C22/$C$41</f>
        <v>0.17893179078440338</v>
      </c>
      <c r="E78" s="70">
        <f t="shared" ref="E78:E95" si="8">+C78/C$96</f>
        <v>0.13513954295421141</v>
      </c>
      <c r="F78" s="2">
        <f t="shared" ref="F78:F95" si="9">G49</f>
        <v>1249.1026137781275</v>
      </c>
      <c r="G78" s="2">
        <f>0.75*F78</f>
        <v>936.82696033359571</v>
      </c>
      <c r="H78" s="2">
        <f t="shared" ref="H78:H95" si="10">D78*H$98</f>
        <v>189.1776932452176</v>
      </c>
      <c r="I78" s="2">
        <f t="shared" ref="I78:I95" si="11">E78*I$98</f>
        <v>142.87783568373655</v>
      </c>
      <c r="J78" s="2">
        <f>G78+H78+I78</f>
        <v>1268.8824892625498</v>
      </c>
      <c r="L78" s="2"/>
      <c r="M78" s="80"/>
    </row>
    <row r="79" spans="2:13">
      <c r="B79" s="53" t="s">
        <v>366</v>
      </c>
      <c r="C79" s="7">
        <v>32583532.607042033</v>
      </c>
      <c r="D79" s="70">
        <f t="shared" ref="D79:D95" si="12">+C23/$C$41</f>
        <v>2.856733967897318E-2</v>
      </c>
      <c r="E79" s="70">
        <f t="shared" si="8"/>
        <v>3.165665733687565E-2</v>
      </c>
      <c r="F79" s="2">
        <f t="shared" si="9"/>
        <v>212.51144030907969</v>
      </c>
      <c r="G79" s="2">
        <f t="shared" ref="G79:G95" si="13">0.75*F79</f>
        <v>159.38358023180976</v>
      </c>
      <c r="H79" s="2">
        <f t="shared" si="10"/>
        <v>30.203148355746453</v>
      </c>
      <c r="I79" s="2">
        <f t="shared" si="11"/>
        <v>33.469364971931178</v>
      </c>
      <c r="J79" s="2">
        <f t="shared" ref="J79:J95" si="14">G79+H79+I79</f>
        <v>223.05609355948741</v>
      </c>
      <c r="L79" s="2"/>
      <c r="M79" s="80"/>
    </row>
    <row r="80" spans="2:13">
      <c r="B80" s="53" t="s">
        <v>367</v>
      </c>
      <c r="C80" s="7">
        <v>21916001.385095984</v>
      </c>
      <c r="D80" s="70">
        <f t="shared" si="12"/>
        <v>2.2729197904162488E-2</v>
      </c>
      <c r="E80" s="70">
        <f t="shared" si="8"/>
        <v>2.1292576050901631E-2</v>
      </c>
      <c r="F80" s="2">
        <f t="shared" si="9"/>
        <v>215.24470642237978</v>
      </c>
      <c r="G80" s="2">
        <f t="shared" si="13"/>
        <v>161.43352981678484</v>
      </c>
      <c r="H80" s="2">
        <f t="shared" si="10"/>
        <v>24.030705834741422</v>
      </c>
      <c r="I80" s="2">
        <f t="shared" si="11"/>
        <v>22.511820861455568</v>
      </c>
      <c r="J80" s="2">
        <f t="shared" si="14"/>
        <v>207.97605651298181</v>
      </c>
      <c r="L80" s="2"/>
      <c r="M80" s="80"/>
    </row>
    <row r="81" spans="2:13">
      <c r="B81" s="53" t="s">
        <v>368</v>
      </c>
      <c r="C81" s="7">
        <v>25918208.937774766</v>
      </c>
      <c r="D81" s="70">
        <f t="shared" si="12"/>
        <v>2.363589747197058E-2</v>
      </c>
      <c r="E81" s="70">
        <f t="shared" si="8"/>
        <v>2.518093630373763E-2</v>
      </c>
      <c r="F81" s="2">
        <f t="shared" si="9"/>
        <v>189.96199487435419</v>
      </c>
      <c r="G81" s="2">
        <f t="shared" si="13"/>
        <v>142.47149615576564</v>
      </c>
      <c r="H81" s="2">
        <f t="shared" si="10"/>
        <v>24.989324378446973</v>
      </c>
      <c r="I81" s="2">
        <f t="shared" si="11"/>
        <v>26.622834448885801</v>
      </c>
      <c r="J81" s="2">
        <f t="shared" si="14"/>
        <v>194.08365498309843</v>
      </c>
      <c r="L81" s="2"/>
      <c r="M81" s="80"/>
    </row>
    <row r="82" spans="2:13">
      <c r="B82" s="53" t="s">
        <v>369</v>
      </c>
      <c r="C82" s="7">
        <v>40210977.527523875</v>
      </c>
      <c r="D82" s="70">
        <f t="shared" si="12"/>
        <v>4.4886046208498273E-2</v>
      </c>
      <c r="E82" s="70">
        <f t="shared" si="8"/>
        <v>3.9067130999004031E-2</v>
      </c>
      <c r="F82" s="2">
        <f t="shared" si="9"/>
        <v>377.87404016373335</v>
      </c>
      <c r="G82" s="2">
        <f t="shared" si="13"/>
        <v>283.40553012280003</v>
      </c>
      <c r="H82" s="2">
        <f t="shared" si="10"/>
        <v>47.456288473932304</v>
      </c>
      <c r="I82" s="2">
        <f t="shared" si="11"/>
        <v>41.304173460183812</v>
      </c>
      <c r="J82" s="2">
        <f t="shared" si="14"/>
        <v>372.16599205691614</v>
      </c>
      <c r="L82" s="2"/>
      <c r="M82" s="80"/>
    </row>
    <row r="83" spans="2:13">
      <c r="B83" s="53" t="s">
        <v>270</v>
      </c>
      <c r="C83" s="7">
        <v>12553445.187411483</v>
      </c>
      <c r="D83" s="70">
        <f t="shared" si="12"/>
        <v>1.2561551921167436E-2</v>
      </c>
      <c r="E83" s="70">
        <f t="shared" si="8"/>
        <v>1.219634830537831E-2</v>
      </c>
      <c r="F83" s="2">
        <f t="shared" si="9"/>
        <v>111.38059411697746</v>
      </c>
      <c r="G83" s="2">
        <f t="shared" si="13"/>
        <v>83.535445587733093</v>
      </c>
      <c r="H83" s="2">
        <f t="shared" si="10"/>
        <v>13.28084520704201</v>
      </c>
      <c r="I83" s="2">
        <f t="shared" si="11"/>
        <v>12.894729484973118</v>
      </c>
      <c r="J83" s="2">
        <f t="shared" si="14"/>
        <v>109.71102027974821</v>
      </c>
      <c r="L83" s="2"/>
      <c r="M83" s="80"/>
    </row>
    <row r="84" spans="2:13">
      <c r="B84" s="53" t="s">
        <v>271</v>
      </c>
      <c r="C84" s="7">
        <v>54359346.700038828</v>
      </c>
      <c r="D84" s="70">
        <f t="shared" si="12"/>
        <v>5.3667539791046791E-2</v>
      </c>
      <c r="E84" s="70">
        <f t="shared" si="8"/>
        <v>5.2813033881035969E-2</v>
      </c>
      <c r="F84" s="2">
        <f t="shared" si="9"/>
        <v>478.32156982751059</v>
      </c>
      <c r="G84" s="2">
        <f t="shared" si="13"/>
        <v>358.74117737063295</v>
      </c>
      <c r="H84" s="2">
        <f t="shared" si="10"/>
        <v>56.740623537654336</v>
      </c>
      <c r="I84" s="2">
        <f t="shared" si="11"/>
        <v>55.837187338801158</v>
      </c>
      <c r="J84" s="2">
        <f t="shared" si="14"/>
        <v>471.31898824708844</v>
      </c>
      <c r="L84" s="2"/>
      <c r="M84" s="80"/>
    </row>
    <row r="85" spans="2:13">
      <c r="B85" s="53" t="s">
        <v>272</v>
      </c>
      <c r="C85" s="7">
        <v>36187779.417791754</v>
      </c>
      <c r="D85" s="70">
        <f t="shared" si="12"/>
        <v>4.4736282085138655E-2</v>
      </c>
      <c r="E85" s="70">
        <f t="shared" si="8"/>
        <v>3.5158377289142936E-2</v>
      </c>
      <c r="F85" s="2">
        <f t="shared" si="9"/>
        <v>301.3425889913317</v>
      </c>
      <c r="G85" s="2">
        <f t="shared" si="13"/>
        <v>226.00694174349877</v>
      </c>
      <c r="H85" s="2">
        <f t="shared" si="10"/>
        <v>47.297948632454933</v>
      </c>
      <c r="I85" s="2">
        <f t="shared" si="11"/>
        <v>37.171598655820631</v>
      </c>
      <c r="J85" s="2">
        <f t="shared" si="14"/>
        <v>310.47648903177435</v>
      </c>
      <c r="L85" s="2"/>
      <c r="M85" s="80"/>
    </row>
    <row r="86" spans="2:13">
      <c r="B86" s="53" t="s">
        <v>273</v>
      </c>
      <c r="C86" s="7">
        <v>192775806.53875852</v>
      </c>
      <c r="D86" s="70">
        <f t="shared" si="12"/>
        <v>0.16022608545460154</v>
      </c>
      <c r="E86" s="70">
        <f t="shared" si="8"/>
        <v>0.18729208167927111</v>
      </c>
      <c r="F86" s="2">
        <f t="shared" si="9"/>
        <v>1171.2045295490759</v>
      </c>
      <c r="G86" s="2">
        <f t="shared" si="13"/>
        <v>878.40339716180688</v>
      </c>
      <c r="H86" s="2">
        <f t="shared" si="10"/>
        <v>169.40087119865069</v>
      </c>
      <c r="I86" s="2">
        <f t="shared" si="11"/>
        <v>198.01670692421069</v>
      </c>
      <c r="J86" s="2">
        <f t="shared" si="14"/>
        <v>1245.8209752846683</v>
      </c>
      <c r="L86" s="2"/>
      <c r="M86" s="80"/>
    </row>
    <row r="87" spans="2:13">
      <c r="B87" s="53" t="s">
        <v>274</v>
      </c>
      <c r="C87" s="7">
        <v>97744268.622640252</v>
      </c>
      <c r="D87" s="70">
        <f t="shared" si="12"/>
        <v>0.10851284193722589</v>
      </c>
      <c r="E87" s="70">
        <f t="shared" si="8"/>
        <v>9.4963822853317947E-2</v>
      </c>
      <c r="F87" s="2">
        <f t="shared" si="9"/>
        <v>783.08074146046727</v>
      </c>
      <c r="G87" s="2">
        <f t="shared" si="13"/>
        <v>587.31055609535042</v>
      </c>
      <c r="H87" s="2">
        <f t="shared" si="10"/>
        <v>114.72644986771489</v>
      </c>
      <c r="I87" s="2">
        <f t="shared" si="11"/>
        <v>100.40159364852282</v>
      </c>
      <c r="J87" s="2">
        <f t="shared" si="14"/>
        <v>802.43859961158819</v>
      </c>
      <c r="L87" s="2"/>
      <c r="M87" s="80"/>
    </row>
    <row r="88" spans="2:13">
      <c r="B88" s="53" t="s">
        <v>275</v>
      </c>
      <c r="C88" s="7">
        <v>16387619.176810026</v>
      </c>
      <c r="D88" s="70">
        <f t="shared" si="12"/>
        <v>2.3434838315343133E-2</v>
      </c>
      <c r="E88" s="70">
        <f t="shared" si="8"/>
        <v>1.5921454898827261E-2</v>
      </c>
      <c r="F88" s="2">
        <f t="shared" si="9"/>
        <v>174.24571472287886</v>
      </c>
      <c r="G88" s="2">
        <f t="shared" si="13"/>
        <v>130.68428604215916</v>
      </c>
      <c r="H88" s="2">
        <f t="shared" si="10"/>
        <v>24.776752273233768</v>
      </c>
      <c r="I88" s="2">
        <f t="shared" si="11"/>
        <v>16.833141263852205</v>
      </c>
      <c r="J88" s="2">
        <f t="shared" si="14"/>
        <v>172.29417957924514</v>
      </c>
      <c r="L88" s="2"/>
      <c r="M88" s="80"/>
    </row>
    <row r="89" spans="2:13">
      <c r="B89" s="53" t="s">
        <v>276</v>
      </c>
      <c r="C89" s="7">
        <v>55377386.715165079</v>
      </c>
      <c r="D89" s="70">
        <f t="shared" si="12"/>
        <v>5.876828103288069E-2</v>
      </c>
      <c r="E89" s="70">
        <f t="shared" si="8"/>
        <v>5.3802114601740704E-2</v>
      </c>
      <c r="F89" s="2">
        <f t="shared" si="9"/>
        <v>519.32056152701148</v>
      </c>
      <c r="G89" s="2">
        <f t="shared" si="13"/>
        <v>389.49042114525861</v>
      </c>
      <c r="H89" s="2">
        <f t="shared" si="10"/>
        <v>62.133440866205845</v>
      </c>
      <c r="I89" s="2">
        <f t="shared" si="11"/>
        <v>56.882904303662322</v>
      </c>
      <c r="J89" s="2">
        <f t="shared" si="14"/>
        <v>508.50676631512675</v>
      </c>
      <c r="L89" s="2"/>
      <c r="M89" s="80"/>
    </row>
    <row r="90" spans="2:13">
      <c r="B90" s="53" t="s">
        <v>277</v>
      </c>
      <c r="C90" s="7">
        <v>185419272.93464562</v>
      </c>
      <c r="D90" s="70">
        <f t="shared" si="12"/>
        <v>0.13765662041116031</v>
      </c>
      <c r="E90" s="70">
        <f t="shared" si="8"/>
        <v>0.18014481295610385</v>
      </c>
      <c r="F90" s="2">
        <f t="shared" si="9"/>
        <v>1030.4413247141226</v>
      </c>
      <c r="G90" s="2">
        <f t="shared" si="13"/>
        <v>772.83099353559192</v>
      </c>
      <c r="H90" s="2">
        <f t="shared" si="10"/>
        <v>145.53904476758728</v>
      </c>
      <c r="I90" s="2">
        <f t="shared" si="11"/>
        <v>190.46017488412377</v>
      </c>
      <c r="J90" s="2">
        <f t="shared" si="14"/>
        <v>1108.8302131873029</v>
      </c>
      <c r="L90" s="2"/>
      <c r="M90" s="80"/>
    </row>
    <row r="91" spans="2:13">
      <c r="B91" s="53" t="s">
        <v>278</v>
      </c>
      <c r="C91" s="7">
        <v>26669067.289158676</v>
      </c>
      <c r="D91" s="70">
        <f t="shared" si="12"/>
        <v>3.1214521465011576E-2</v>
      </c>
      <c r="E91" s="70">
        <f t="shared" si="8"/>
        <v>2.5910435643939762E-2</v>
      </c>
      <c r="F91" s="2">
        <f t="shared" si="9"/>
        <v>223.44450476227996</v>
      </c>
      <c r="G91" s="2">
        <f t="shared" si="13"/>
        <v>167.58337857170997</v>
      </c>
      <c r="H91" s="2">
        <f t="shared" si="10"/>
        <v>33.001911737525283</v>
      </c>
      <c r="I91" s="2">
        <f t="shared" si="11"/>
        <v>27.394106014426832</v>
      </c>
      <c r="J91" s="2">
        <f t="shared" si="14"/>
        <v>227.97939632366209</v>
      </c>
      <c r="L91" s="2"/>
      <c r="M91" s="80"/>
    </row>
    <row r="92" spans="2:13">
      <c r="B92" s="53" t="s">
        <v>279</v>
      </c>
      <c r="C92" s="7">
        <v>17786590.255889729</v>
      </c>
      <c r="D92" s="70">
        <f t="shared" si="12"/>
        <v>1.3655824776674859E-2</v>
      </c>
      <c r="E92" s="70">
        <f t="shared" si="8"/>
        <v>1.7280630670488493E-2</v>
      </c>
      <c r="F92" s="2">
        <f t="shared" si="9"/>
        <v>95.664313965502117</v>
      </c>
      <c r="G92" s="2">
        <f t="shared" si="13"/>
        <v>71.748235474126588</v>
      </c>
      <c r="H92" s="2">
        <f t="shared" si="10"/>
        <v>14.437777765969908</v>
      </c>
      <c r="I92" s="2">
        <f t="shared" si="11"/>
        <v>18.270145476856893</v>
      </c>
      <c r="J92" s="2">
        <f t="shared" si="14"/>
        <v>104.4561587169534</v>
      </c>
      <c r="L92" s="2"/>
      <c r="M92" s="80"/>
    </row>
    <row r="93" spans="2:13">
      <c r="B93" s="53" t="s">
        <v>280</v>
      </c>
      <c r="C93" s="7">
        <v>63676845.771130964</v>
      </c>
      <c r="D93" s="70">
        <f t="shared" si="12"/>
        <v>4.6451296880821273E-2</v>
      </c>
      <c r="E93" s="70">
        <f t="shared" si="8"/>
        <v>6.1865486200661783E-2</v>
      </c>
      <c r="F93" s="2">
        <f t="shared" si="9"/>
        <v>352.59132861570782</v>
      </c>
      <c r="G93" s="2">
        <f t="shared" si="13"/>
        <v>264.44349646178085</v>
      </c>
      <c r="H93" s="2">
        <f t="shared" si="10"/>
        <v>49.111167745203765</v>
      </c>
      <c r="I93" s="2">
        <f t="shared" si="11"/>
        <v>65.407996642903896</v>
      </c>
      <c r="J93" s="2">
        <f t="shared" si="14"/>
        <v>378.96266084988849</v>
      </c>
      <c r="L93" s="2"/>
      <c r="M93" s="80"/>
    </row>
    <row r="94" spans="2:13">
      <c r="B94" s="53" t="s">
        <v>281</v>
      </c>
      <c r="C94" s="7">
        <v>7856554.2982192384</v>
      </c>
      <c r="D94" s="70">
        <f t="shared" si="12"/>
        <v>6.8397191447556434E-3</v>
      </c>
      <c r="E94" s="70">
        <f t="shared" si="8"/>
        <v>7.6330657656662939E-3</v>
      </c>
      <c r="F94" s="2">
        <f t="shared" si="9"/>
        <v>55.34863879432622</v>
      </c>
      <c r="G94" s="2">
        <f t="shared" si="13"/>
        <v>41.511479095744662</v>
      </c>
      <c r="H94" s="2">
        <f t="shared" si="10"/>
        <v>7.2313717119675198</v>
      </c>
      <c r="I94" s="2">
        <f t="shared" si="11"/>
        <v>8.0701465491824571</v>
      </c>
      <c r="J94" s="2">
        <f t="shared" si="14"/>
        <v>56.812997356894641</v>
      </c>
      <c r="L94" s="2"/>
      <c r="M94" s="80"/>
    </row>
    <row r="95" spans="2:13">
      <c r="B95" s="53" t="s">
        <v>101</v>
      </c>
      <c r="C95" s="7">
        <v>2760003.0025353879</v>
      </c>
      <c r="D95" s="70">
        <f t="shared" si="12"/>
        <v>3.5243247361642824E-3</v>
      </c>
      <c r="E95" s="70">
        <f t="shared" si="8"/>
        <v>2.6814916096951241E-3</v>
      </c>
      <c r="F95" s="2">
        <f t="shared" si="9"/>
        <v>45.098890869450997</v>
      </c>
      <c r="G95" s="2">
        <f t="shared" si="13"/>
        <v>33.824168152088248</v>
      </c>
      <c r="H95" s="2">
        <f t="shared" si="10"/>
        <v>3.7261328515845502</v>
      </c>
      <c r="I95" s="2">
        <f t="shared" si="11"/>
        <v>2.835037837349728</v>
      </c>
      <c r="J95" s="2">
        <f t="shared" si="14"/>
        <v>40.385338841022531</v>
      </c>
      <c r="L95" s="2"/>
      <c r="M95" s="80"/>
    </row>
    <row r="96" spans="2:13">
      <c r="B96" s="53" t="s">
        <v>102</v>
      </c>
      <c r="C96" s="2">
        <f>+SUM(C78:C95)</f>
        <v>1029279000.0000001</v>
      </c>
      <c r="D96" s="70">
        <f t="shared" ref="D96:J96" si="15">SUM(D78:D95)</f>
        <v>0.99999999999999989</v>
      </c>
      <c r="E96" s="70">
        <f t="shared" si="15"/>
        <v>0.99999999999999978</v>
      </c>
      <c r="F96" s="2">
        <f>SUM(F78:F95)</f>
        <v>7586.1800974643174</v>
      </c>
      <c r="G96" s="2">
        <f t="shared" si="15"/>
        <v>5689.6350730982394</v>
      </c>
      <c r="H96" s="2">
        <f t="shared" si="15"/>
        <v>1057.2614984508796</v>
      </c>
      <c r="I96" s="2">
        <f t="shared" si="15"/>
        <v>1057.2614984508796</v>
      </c>
      <c r="J96" s="2">
        <f t="shared" si="15"/>
        <v>7804.1580699999977</v>
      </c>
      <c r="L96" s="2"/>
    </row>
    <row r="97" spans="2:10">
      <c r="G97" s="2"/>
      <c r="H97" s="2"/>
      <c r="I97" s="2"/>
      <c r="J97" s="2"/>
    </row>
    <row r="98" spans="2:10">
      <c r="B98" s="53" t="s">
        <v>68</v>
      </c>
      <c r="G98" s="2">
        <f>E102</f>
        <v>5689.6350730982376</v>
      </c>
      <c r="H98" s="2">
        <f>E107/2</f>
        <v>1057.2614984508796</v>
      </c>
      <c r="I98" s="2">
        <f>H98</f>
        <v>1057.2614984508796</v>
      </c>
      <c r="J98" s="2"/>
    </row>
    <row r="101" spans="2:10">
      <c r="B101" s="53" t="s">
        <v>29</v>
      </c>
    </row>
    <row r="102" spans="2:10">
      <c r="E102" s="2">
        <f>F96*0.75</f>
        <v>5689.6350730982376</v>
      </c>
    </row>
    <row r="103" spans="2:10">
      <c r="E103" s="2"/>
    </row>
    <row r="104" spans="2:10">
      <c r="B104" s="53" t="s">
        <v>113</v>
      </c>
      <c r="E104" s="2"/>
    </row>
    <row r="105" spans="2:10">
      <c r="B105" s="53" t="s">
        <v>457</v>
      </c>
      <c r="E105" s="2">
        <f>0.25*F96</f>
        <v>1896.5450243660794</v>
      </c>
    </row>
    <row r="106" spans="2:10">
      <c r="B106" s="53" t="s">
        <v>115</v>
      </c>
      <c r="E106" s="2">
        <f>G67</f>
        <v>217.97797253567984</v>
      </c>
    </row>
    <row r="107" spans="2:10">
      <c r="B107" s="53" t="s">
        <v>102</v>
      </c>
      <c r="E107" s="2">
        <f>E105+E106</f>
        <v>2114.5229969017591</v>
      </c>
    </row>
    <row r="118" spans="25:25">
      <c r="Y118" s="156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M103"/>
  <sheetViews>
    <sheetView topLeftCell="A7" zoomScale="85" zoomScaleNormal="85" workbookViewId="0">
      <selection sqref="A1:XFD1048576"/>
    </sheetView>
  </sheetViews>
  <sheetFormatPr baseColWidth="10" defaultRowHeight="12.75"/>
  <cols>
    <col min="1" max="1" width="4.75" style="53" customWidth="1"/>
    <col min="2" max="2" width="18" style="53" customWidth="1"/>
    <col min="3" max="3" width="13" style="53" customWidth="1"/>
    <col min="4" max="4" width="11" style="53" customWidth="1"/>
    <col min="5" max="5" width="14.375" style="53" customWidth="1"/>
    <col min="6" max="6" width="14.125" style="53" customWidth="1"/>
    <col min="7" max="7" width="13.625" style="53" customWidth="1"/>
    <col min="8" max="16384" width="11" style="53"/>
  </cols>
  <sheetData>
    <row r="2" spans="2:7">
      <c r="B2" s="52" t="s">
        <v>253</v>
      </c>
    </row>
    <row r="3" spans="2:7">
      <c r="B3" s="54" t="s">
        <v>324</v>
      </c>
    </row>
    <row r="5" spans="2:7">
      <c r="B5" s="52" t="s">
        <v>339</v>
      </c>
    </row>
    <row r="6" spans="2:7">
      <c r="B6" s="55">
        <f>+'Resumen 2012'!D4</f>
        <v>3953.4469599999998</v>
      </c>
    </row>
    <row r="8" spans="2:7">
      <c r="B8" s="52" t="s">
        <v>222</v>
      </c>
    </row>
    <row r="9" spans="2:7">
      <c r="B9" s="53" t="s">
        <v>403</v>
      </c>
    </row>
    <row r="12" spans="2:7">
      <c r="B12" s="52" t="s">
        <v>257</v>
      </c>
    </row>
    <row r="13" spans="2:7">
      <c r="B13" s="52" t="s">
        <v>122</v>
      </c>
    </row>
    <row r="14" spans="2:7">
      <c r="B14" s="53" t="s">
        <v>165</v>
      </c>
    </row>
    <row r="15" spans="2:7">
      <c r="B15" s="53" t="s">
        <v>22</v>
      </c>
    </row>
    <row r="16" spans="2:7">
      <c r="B16" s="53" t="s">
        <v>23</v>
      </c>
      <c r="G16" s="56"/>
    </row>
    <row r="17" spans="1:8">
      <c r="B17" s="53" t="s">
        <v>24</v>
      </c>
    </row>
    <row r="19" spans="1:8">
      <c r="B19" s="53" t="s">
        <v>258</v>
      </c>
    </row>
    <row r="20" spans="1:8">
      <c r="C20" s="53" t="s">
        <v>408</v>
      </c>
    </row>
    <row r="21" spans="1:8" ht="51">
      <c r="A21" s="57"/>
      <c r="B21" s="57"/>
      <c r="C21" s="57" t="s">
        <v>407</v>
      </c>
      <c r="D21" s="57" t="s">
        <v>157</v>
      </c>
      <c r="E21" s="57" t="s">
        <v>385</v>
      </c>
      <c r="F21" s="57" t="s">
        <v>362</v>
      </c>
      <c r="G21" s="57" t="s">
        <v>363</v>
      </c>
      <c r="H21" s="57" t="s">
        <v>364</v>
      </c>
    </row>
    <row r="22" spans="1:8">
      <c r="B22" s="53" t="s">
        <v>365</v>
      </c>
      <c r="C22" s="2">
        <v>8445142.5</v>
      </c>
      <c r="D22" s="2">
        <f t="shared" ref="D22:D40" si="0">E47</f>
        <v>697.13454027480907</v>
      </c>
      <c r="E22" s="2">
        <f>+J75</f>
        <v>709.33751799216805</v>
      </c>
      <c r="F22" s="3">
        <f t="shared" ref="F22:F39" si="1">E22*1000/C22</f>
        <v>8.3993552268912933E-2</v>
      </c>
      <c r="G22" s="3">
        <f>F22-F$41</f>
        <v>2.297384168724742E-4</v>
      </c>
      <c r="H22" s="2">
        <f t="shared" ref="H22:H39" si="2">G22*C22/1000</f>
        <v>1.9401736682124491</v>
      </c>
    </row>
    <row r="23" spans="1:8">
      <c r="B23" s="53" t="s">
        <v>366</v>
      </c>
      <c r="C23" s="2">
        <v>1348308.5</v>
      </c>
      <c r="D23" s="2">
        <f t="shared" si="0"/>
        <v>89.0280040610687</v>
      </c>
      <c r="E23" s="2">
        <f t="shared" ref="E23:E39" si="3">+J76</f>
        <v>102.53029721070757</v>
      </c>
      <c r="F23" s="3">
        <f t="shared" si="1"/>
        <v>7.6043648178964668E-2</v>
      </c>
      <c r="G23" s="3">
        <f t="shared" ref="G23:G41" si="4">F23-F$41</f>
        <v>-7.7201656730757906E-3</v>
      </c>
      <c r="H23" s="2">
        <f t="shared" si="2"/>
        <v>-10.40916499841631</v>
      </c>
    </row>
    <row r="24" spans="1:8">
      <c r="B24" s="53" t="s">
        <v>367</v>
      </c>
      <c r="C24" s="2">
        <v>1072762.5</v>
      </c>
      <c r="D24" s="2">
        <f t="shared" si="0"/>
        <v>76.956410290076334</v>
      </c>
      <c r="E24" s="2">
        <f t="shared" si="3"/>
        <v>83.85618329079206</v>
      </c>
      <c r="F24" s="3">
        <f t="shared" si="1"/>
        <v>7.8168451349475823E-2</v>
      </c>
      <c r="G24" s="3">
        <f t="shared" si="4"/>
        <v>-5.5953625025646353E-3</v>
      </c>
      <c r="H24" s="2">
        <f t="shared" si="2"/>
        <v>-6.0024950666574943</v>
      </c>
    </row>
    <row r="25" spans="1:8">
      <c r="B25" s="53" t="s">
        <v>368</v>
      </c>
      <c r="C25" s="2">
        <v>1115556.5</v>
      </c>
      <c r="D25" s="2">
        <f t="shared" si="0"/>
        <v>98.081699389312973</v>
      </c>
      <c r="E25" s="2">
        <f t="shared" si="3"/>
        <v>102.54732006675248</v>
      </c>
      <c r="F25" s="3">
        <f t="shared" si="1"/>
        <v>9.1924810681263097E-2</v>
      </c>
      <c r="G25" s="3">
        <f t="shared" si="4"/>
        <v>8.1609968292226387E-3</v>
      </c>
      <c r="H25" s="2">
        <f t="shared" si="2"/>
        <v>9.104053059318705</v>
      </c>
    </row>
    <row r="26" spans="1:8">
      <c r="B26" s="53" t="s">
        <v>369</v>
      </c>
      <c r="C26" s="2">
        <v>2118511.5</v>
      </c>
      <c r="D26" s="2">
        <f t="shared" si="0"/>
        <v>191.63655111450382</v>
      </c>
      <c r="E26" s="2">
        <f t="shared" si="3"/>
        <v>193.57641885856862</v>
      </c>
      <c r="F26" s="3">
        <f t="shared" si="1"/>
        <v>9.137378714185343E-2</v>
      </c>
      <c r="G26" s="3">
        <f t="shared" si="4"/>
        <v>7.6099732898129713E-3</v>
      </c>
      <c r="H26" s="2">
        <f t="shared" si="2"/>
        <v>16.121815929161613</v>
      </c>
    </row>
    <row r="27" spans="1:8">
      <c r="B27" s="53" t="s">
        <v>270</v>
      </c>
      <c r="C27" s="2">
        <v>592874.5</v>
      </c>
      <c r="D27" s="2">
        <f t="shared" si="0"/>
        <v>43.759527419847323</v>
      </c>
      <c r="E27" s="2">
        <f t="shared" si="3"/>
        <v>47.520181580013428</v>
      </c>
      <c r="F27" s="3">
        <f t="shared" si="1"/>
        <v>8.0152176523047333E-2</v>
      </c>
      <c r="G27" s="3">
        <f t="shared" si="4"/>
        <v>-3.6116373289931253E-3</v>
      </c>
      <c r="H27" s="2">
        <f t="shared" si="2"/>
        <v>-2.1412476756081347</v>
      </c>
    </row>
    <row r="28" spans="1:8">
      <c r="B28" s="53" t="s">
        <v>271</v>
      </c>
      <c r="C28" s="2">
        <v>2532976.5</v>
      </c>
      <c r="D28" s="2">
        <f t="shared" si="0"/>
        <v>202.19919566412213</v>
      </c>
      <c r="E28" s="2">
        <f t="shared" si="3"/>
        <v>214.87452867990132</v>
      </c>
      <c r="F28" s="3">
        <f t="shared" si="1"/>
        <v>8.4830841770502541E-2</v>
      </c>
      <c r="G28" s="3">
        <f t="shared" si="4"/>
        <v>1.0670279184620823E-3</v>
      </c>
      <c r="H28" s="2">
        <f t="shared" si="2"/>
        <v>2.7027566423083709</v>
      </c>
    </row>
    <row r="29" spans="1:8">
      <c r="B29" s="53" t="s">
        <v>272</v>
      </c>
      <c r="C29" s="2">
        <v>2111443</v>
      </c>
      <c r="D29" s="2">
        <f t="shared" si="0"/>
        <v>137.31437914503815</v>
      </c>
      <c r="E29" s="2">
        <f t="shared" si="3"/>
        <v>150.42495758432935</v>
      </c>
      <c r="F29" s="3">
        <f t="shared" si="1"/>
        <v>7.1242727170152995E-2</v>
      </c>
      <c r="G29" s="3">
        <f t="shared" si="4"/>
        <v>-1.2521086681887464E-2</v>
      </c>
      <c r="H29" s="2">
        <f t="shared" si="2"/>
        <v>-26.437560826864512</v>
      </c>
    </row>
    <row r="30" spans="1:8">
      <c r="B30" s="53" t="s">
        <v>273</v>
      </c>
      <c r="C30" s="2">
        <v>7562279</v>
      </c>
      <c r="D30" s="2">
        <f t="shared" si="0"/>
        <v>612.63338387786257</v>
      </c>
      <c r="E30" s="2">
        <f t="shared" si="3"/>
        <v>665.82142775227908</v>
      </c>
      <c r="F30" s="3">
        <f t="shared" si="1"/>
        <v>8.8045075796896563E-2</v>
      </c>
      <c r="G30" s="3">
        <f t="shared" si="4"/>
        <v>4.2812619448561046E-3</v>
      </c>
      <c r="H30" s="2">
        <f t="shared" si="2"/>
        <v>32.376097299084478</v>
      </c>
    </row>
    <row r="31" spans="1:8">
      <c r="B31" s="53" t="s">
        <v>274</v>
      </c>
      <c r="C31" s="2">
        <v>5121540.5</v>
      </c>
      <c r="D31" s="2">
        <f t="shared" si="0"/>
        <v>401.38049288549615</v>
      </c>
      <c r="E31" s="2">
        <f t="shared" si="3"/>
        <v>421.85401791864109</v>
      </c>
      <c r="F31" s="3">
        <f t="shared" si="1"/>
        <v>8.2368579906502953E-2</v>
      </c>
      <c r="G31" s="3">
        <f t="shared" si="4"/>
        <v>-1.3952339455375051E-3</v>
      </c>
      <c r="H31" s="2">
        <f t="shared" si="2"/>
        <v>-7.1457471590451265</v>
      </c>
    </row>
    <row r="32" spans="1:8">
      <c r="B32" s="53" t="s">
        <v>275</v>
      </c>
      <c r="C32" s="2">
        <v>1106067</v>
      </c>
      <c r="D32" s="2">
        <f t="shared" si="0"/>
        <v>89.0280040610687</v>
      </c>
      <c r="E32" s="2">
        <f t="shared" si="3"/>
        <v>90.139649034466956</v>
      </c>
      <c r="F32" s="3">
        <f t="shared" si="1"/>
        <v>8.1495649933021205E-2</v>
      </c>
      <c r="G32" s="3">
        <f t="shared" si="4"/>
        <v>-2.2681639190192532E-3</v>
      </c>
      <c r="H32" s="2">
        <f t="shared" si="2"/>
        <v>-2.5087412614178684</v>
      </c>
    </row>
    <row r="33" spans="1:11">
      <c r="B33" s="53" t="s">
        <v>276</v>
      </c>
      <c r="C33" s="2">
        <v>2773719</v>
      </c>
      <c r="D33" s="2">
        <f t="shared" si="0"/>
        <v>227.85133242748091</v>
      </c>
      <c r="E33" s="2">
        <f t="shared" si="3"/>
        <v>237.72959408718569</v>
      </c>
      <c r="F33" s="3">
        <f t="shared" si="1"/>
        <v>8.5707886807274161E-2</v>
      </c>
      <c r="G33" s="3">
        <f t="shared" si="4"/>
        <v>1.9440729552337027E-3</v>
      </c>
      <c r="H33" s="2">
        <f t="shared" si="2"/>
        <v>5.3923120933178703</v>
      </c>
    </row>
    <row r="34" spans="1:11">
      <c r="B34" s="53" t="s">
        <v>277</v>
      </c>
      <c r="C34" s="2">
        <v>6497055.5</v>
      </c>
      <c r="D34" s="2">
        <f t="shared" si="0"/>
        <v>493.42639538931297</v>
      </c>
      <c r="E34" s="2">
        <f t="shared" si="3"/>
        <v>558.77123624911815</v>
      </c>
      <c r="F34" s="3">
        <f t="shared" si="1"/>
        <v>8.6003765282460357E-2</v>
      </c>
      <c r="G34" s="3">
        <f t="shared" si="4"/>
        <v>2.2399514304198981E-3</v>
      </c>
      <c r="H34" s="2">
        <f t="shared" si="2"/>
        <v>14.553088760742467</v>
      </c>
    </row>
    <row r="35" spans="1:11">
      <c r="B35" s="53" t="s">
        <v>278</v>
      </c>
      <c r="C35" s="2">
        <v>1473249</v>
      </c>
      <c r="D35" s="2">
        <f t="shared" si="0"/>
        <v>93.554851725190829</v>
      </c>
      <c r="E35" s="2">
        <f t="shared" si="3"/>
        <v>104.08531132704552</v>
      </c>
      <c r="F35" s="3">
        <f t="shared" si="1"/>
        <v>7.0650182913442008E-2</v>
      </c>
      <c r="G35" s="3">
        <f t="shared" si="4"/>
        <v>-1.311363093859845E-2</v>
      </c>
      <c r="H35" s="2">
        <f t="shared" si="2"/>
        <v>-19.319643666659228</v>
      </c>
    </row>
    <row r="36" spans="1:11">
      <c r="B36" s="53" t="s">
        <v>279</v>
      </c>
      <c r="C36" s="2">
        <v>644521.5</v>
      </c>
      <c r="D36" s="2">
        <f t="shared" si="0"/>
        <v>34.70583209160305</v>
      </c>
      <c r="E36" s="2">
        <f t="shared" si="3"/>
        <v>44.398560199996339</v>
      </c>
      <c r="F36" s="3">
        <f t="shared" si="1"/>
        <v>6.8886080914284997E-2</v>
      </c>
      <c r="G36" s="3">
        <f t="shared" si="4"/>
        <v>-1.4877732937755461E-2</v>
      </c>
      <c r="H36" s="2">
        <f t="shared" si="2"/>
        <v>-9.5890187496415571</v>
      </c>
    </row>
    <row r="37" spans="1:11">
      <c r="B37" s="53" t="s">
        <v>280</v>
      </c>
      <c r="C37" s="2">
        <v>2192387.5</v>
      </c>
      <c r="D37" s="2">
        <f t="shared" si="0"/>
        <v>155.42176980152669</v>
      </c>
      <c r="E37" s="2">
        <f t="shared" si="3"/>
        <v>180.88174813246158</v>
      </c>
      <c r="F37" s="3">
        <f t="shared" si="1"/>
        <v>8.2504460608565588E-2</v>
      </c>
      <c r="G37" s="3">
        <f t="shared" si="4"/>
        <v>-1.25935324347487E-3</v>
      </c>
      <c r="H37" s="2">
        <f t="shared" si="2"/>
        <v>-2.7609903090787618</v>
      </c>
    </row>
    <row r="38" spans="1:11">
      <c r="B38" s="53" t="s">
        <v>281</v>
      </c>
      <c r="C38" s="2">
        <v>322818</v>
      </c>
      <c r="D38" s="2">
        <f t="shared" si="0"/>
        <v>19.616339877862593</v>
      </c>
      <c r="E38" s="2">
        <f t="shared" si="3"/>
        <v>23.305782383184017</v>
      </c>
      <c r="F38" s="3">
        <f t="shared" si="1"/>
        <v>7.2194804450755587E-2</v>
      </c>
      <c r="G38" s="3">
        <f t="shared" si="4"/>
        <v>-1.1569009401284872E-2</v>
      </c>
      <c r="H38" s="2">
        <f t="shared" si="2"/>
        <v>-3.73468447690398</v>
      </c>
    </row>
    <row r="39" spans="1:11">
      <c r="B39" s="53" t="s">
        <v>101</v>
      </c>
      <c r="C39" s="2">
        <v>166339.5</v>
      </c>
      <c r="D39" s="2">
        <f t="shared" si="0"/>
        <v>24.14318754198473</v>
      </c>
      <c r="E39" s="2">
        <f t="shared" si="3"/>
        <v>21.792227652388512</v>
      </c>
      <c r="F39" s="3">
        <f t="shared" si="1"/>
        <v>0.1310105396035729</v>
      </c>
      <c r="G39" s="3">
        <f t="shared" si="4"/>
        <v>4.7246725751532437E-2</v>
      </c>
      <c r="H39" s="2">
        <f t="shared" si="2"/>
        <v>7.85899673814703</v>
      </c>
    </row>
    <row r="40" spans="1:11">
      <c r="A40" s="52"/>
      <c r="B40" s="53" t="s">
        <v>163</v>
      </c>
      <c r="C40" s="2">
        <v>0</v>
      </c>
      <c r="D40" s="2">
        <f t="shared" si="0"/>
        <v>265.57506296183203</v>
      </c>
      <c r="E40" s="2"/>
      <c r="F40" s="3"/>
      <c r="G40" s="3"/>
      <c r="H40" s="2"/>
    </row>
    <row r="41" spans="1:11">
      <c r="B41" s="52" t="s">
        <v>102</v>
      </c>
      <c r="C41" s="4">
        <f>+SUM(C22:C39)</f>
        <v>47197552</v>
      </c>
      <c r="D41" s="4">
        <f>SUM(D22:D40)</f>
        <v>3953.4469599999998</v>
      </c>
      <c r="E41" s="4">
        <f>SUM(E22:E39)</f>
        <v>3953.4469599999998</v>
      </c>
      <c r="F41" s="3">
        <f>E41*1000/C41</f>
        <v>8.3763813852040458E-2</v>
      </c>
      <c r="G41" s="5">
        <f t="shared" si="4"/>
        <v>0</v>
      </c>
      <c r="H41" s="2">
        <f>G41*C41/1000</f>
        <v>0</v>
      </c>
    </row>
    <row r="42" spans="1:11">
      <c r="B42" s="52"/>
      <c r="C42" s="4"/>
      <c r="D42" s="4"/>
      <c r="E42" s="4"/>
      <c r="F42" s="3"/>
      <c r="G42" s="5"/>
      <c r="H42" s="2"/>
    </row>
    <row r="43" spans="1:11">
      <c r="B43" s="52"/>
      <c r="C43" s="4"/>
      <c r="D43" s="4"/>
      <c r="E43" s="4"/>
      <c r="F43" s="3"/>
      <c r="G43" s="5"/>
      <c r="H43" s="2"/>
    </row>
    <row r="44" spans="1:11">
      <c r="B44" s="58" t="s">
        <v>404</v>
      </c>
    </row>
    <row r="45" spans="1:11" ht="18.75" customHeight="1"/>
    <row r="46" spans="1:11" ht="52.5" customHeight="1">
      <c r="B46" s="59"/>
      <c r="C46" s="59" t="s">
        <v>143</v>
      </c>
      <c r="D46" s="59" t="s">
        <v>162</v>
      </c>
      <c r="E46" s="60" t="s">
        <v>164</v>
      </c>
      <c r="F46" s="61"/>
      <c r="G46" s="59"/>
      <c r="H46" s="59"/>
      <c r="I46" s="59"/>
      <c r="J46" s="59"/>
      <c r="K46" s="59"/>
    </row>
    <row r="47" spans="1:11">
      <c r="B47" s="53" t="s">
        <v>365</v>
      </c>
      <c r="C47" s="62">
        <f>+'112A'!D79</f>
        <v>462</v>
      </c>
      <c r="D47" s="63">
        <f>C47/C$66</f>
        <v>0.17633587786259541</v>
      </c>
      <c r="E47" s="62">
        <f>D47*D$68</f>
        <v>697.13454027480907</v>
      </c>
      <c r="F47" s="62"/>
    </row>
    <row r="48" spans="1:11">
      <c r="B48" s="53" t="s">
        <v>366</v>
      </c>
      <c r="C48" s="62">
        <f>+'112A'!D80</f>
        <v>59</v>
      </c>
      <c r="D48" s="63">
        <f t="shared" ref="D48:D65" si="5">C48/C$66</f>
        <v>2.2519083969465649E-2</v>
      </c>
      <c r="E48" s="62">
        <f t="shared" ref="E48:E64" si="6">D48*D$68</f>
        <v>89.0280040610687</v>
      </c>
      <c r="F48" s="62"/>
    </row>
    <row r="49" spans="2:6">
      <c r="B49" s="53" t="s">
        <v>367</v>
      </c>
      <c r="C49" s="62">
        <f>+'112A'!D81</f>
        <v>51</v>
      </c>
      <c r="D49" s="63">
        <f t="shared" si="5"/>
        <v>1.9465648854961833E-2</v>
      </c>
      <c r="E49" s="62">
        <f t="shared" si="6"/>
        <v>76.956410290076334</v>
      </c>
      <c r="F49" s="62"/>
    </row>
    <row r="50" spans="2:6">
      <c r="B50" s="53" t="s">
        <v>368</v>
      </c>
      <c r="C50" s="62">
        <f>+'112A'!D82</f>
        <v>65</v>
      </c>
      <c r="D50" s="63">
        <f t="shared" si="5"/>
        <v>2.4809160305343511E-2</v>
      </c>
      <c r="E50" s="62">
        <f t="shared" si="6"/>
        <v>98.081699389312973</v>
      </c>
      <c r="F50" s="62"/>
    </row>
    <row r="51" spans="2:6">
      <c r="B51" s="53" t="s">
        <v>369</v>
      </c>
      <c r="C51" s="62">
        <f>+'112A'!D83</f>
        <v>127</v>
      </c>
      <c r="D51" s="63">
        <f t="shared" si="5"/>
        <v>4.8473282442748095E-2</v>
      </c>
      <c r="E51" s="62">
        <f t="shared" si="6"/>
        <v>191.63655111450382</v>
      </c>
      <c r="F51" s="62"/>
    </row>
    <row r="52" spans="2:6">
      <c r="B52" s="53" t="s">
        <v>270</v>
      </c>
      <c r="C52" s="62">
        <f>+'112A'!D84</f>
        <v>29</v>
      </c>
      <c r="D52" s="63">
        <f t="shared" si="5"/>
        <v>1.1068702290076336E-2</v>
      </c>
      <c r="E52" s="62">
        <f t="shared" si="6"/>
        <v>43.759527419847323</v>
      </c>
      <c r="F52" s="62"/>
    </row>
    <row r="53" spans="2:6">
      <c r="B53" s="53" t="s">
        <v>271</v>
      </c>
      <c r="C53" s="62">
        <f>+'112A'!D85</f>
        <v>134</v>
      </c>
      <c r="D53" s="63">
        <f t="shared" si="5"/>
        <v>5.114503816793893E-2</v>
      </c>
      <c r="E53" s="62">
        <f t="shared" si="6"/>
        <v>202.19919566412213</v>
      </c>
      <c r="F53" s="62"/>
    </row>
    <row r="54" spans="2:6">
      <c r="B54" s="53" t="s">
        <v>272</v>
      </c>
      <c r="C54" s="62">
        <f>+'112A'!D86</f>
        <v>91</v>
      </c>
      <c r="D54" s="63">
        <f t="shared" si="5"/>
        <v>3.4732824427480914E-2</v>
      </c>
      <c r="E54" s="62">
        <f t="shared" si="6"/>
        <v>137.31437914503815</v>
      </c>
      <c r="F54" s="62"/>
    </row>
    <row r="55" spans="2:6">
      <c r="B55" s="53" t="s">
        <v>273</v>
      </c>
      <c r="C55" s="62">
        <f>+'112A'!D87</f>
        <v>406</v>
      </c>
      <c r="D55" s="63">
        <f t="shared" si="5"/>
        <v>0.1549618320610687</v>
      </c>
      <c r="E55" s="62">
        <f t="shared" si="6"/>
        <v>612.63338387786257</v>
      </c>
      <c r="F55" s="62"/>
    </row>
    <row r="56" spans="2:6">
      <c r="B56" s="53" t="s">
        <v>274</v>
      </c>
      <c r="C56" s="62">
        <f>+'112A'!D88</f>
        <v>266</v>
      </c>
      <c r="D56" s="63">
        <f t="shared" si="5"/>
        <v>0.10152671755725191</v>
      </c>
      <c r="E56" s="62">
        <f t="shared" si="6"/>
        <v>401.38049288549615</v>
      </c>
      <c r="F56" s="62"/>
    </row>
    <row r="57" spans="2:6">
      <c r="B57" s="53" t="s">
        <v>275</v>
      </c>
      <c r="C57" s="62">
        <f>+'112A'!D89</f>
        <v>59</v>
      </c>
      <c r="D57" s="63">
        <f t="shared" si="5"/>
        <v>2.2519083969465649E-2</v>
      </c>
      <c r="E57" s="62">
        <f t="shared" si="6"/>
        <v>89.0280040610687</v>
      </c>
      <c r="F57" s="62"/>
    </row>
    <row r="58" spans="2:6">
      <c r="B58" s="53" t="s">
        <v>276</v>
      </c>
      <c r="C58" s="62">
        <f>+'112A'!D90</f>
        <v>151</v>
      </c>
      <c r="D58" s="63">
        <f t="shared" si="5"/>
        <v>5.7633587786259544E-2</v>
      </c>
      <c r="E58" s="62">
        <f t="shared" si="6"/>
        <v>227.85133242748091</v>
      </c>
      <c r="F58" s="62"/>
    </row>
    <row r="59" spans="2:6">
      <c r="B59" s="53" t="s">
        <v>277</v>
      </c>
      <c r="C59" s="62">
        <f>+'112A'!D91</f>
        <v>327</v>
      </c>
      <c r="D59" s="63">
        <f t="shared" si="5"/>
        <v>0.12480916030534352</v>
      </c>
      <c r="E59" s="62">
        <f t="shared" si="6"/>
        <v>493.42639538931297</v>
      </c>
      <c r="F59" s="62"/>
    </row>
    <row r="60" spans="2:6">
      <c r="B60" s="53" t="s">
        <v>278</v>
      </c>
      <c r="C60" s="62">
        <f>+'112A'!D92</f>
        <v>62</v>
      </c>
      <c r="D60" s="63">
        <f t="shared" si="5"/>
        <v>2.366412213740458E-2</v>
      </c>
      <c r="E60" s="62">
        <f t="shared" si="6"/>
        <v>93.554851725190829</v>
      </c>
      <c r="F60" s="62"/>
    </row>
    <row r="61" spans="2:6">
      <c r="B61" s="53" t="s">
        <v>279</v>
      </c>
      <c r="C61" s="62">
        <f>+'112A'!D93</f>
        <v>23</v>
      </c>
      <c r="D61" s="63">
        <f t="shared" si="5"/>
        <v>8.7786259541984737E-3</v>
      </c>
      <c r="E61" s="62">
        <f t="shared" si="6"/>
        <v>34.70583209160305</v>
      </c>
      <c r="F61" s="62"/>
    </row>
    <row r="62" spans="2:6">
      <c r="B62" s="53" t="s">
        <v>280</v>
      </c>
      <c r="C62" s="62">
        <f>+'112A'!D94</f>
        <v>103</v>
      </c>
      <c r="D62" s="63">
        <f t="shared" si="5"/>
        <v>3.9312977099236639E-2</v>
      </c>
      <c r="E62" s="62">
        <f t="shared" si="6"/>
        <v>155.42176980152669</v>
      </c>
      <c r="F62" s="62"/>
    </row>
    <row r="63" spans="2:6">
      <c r="B63" s="53" t="s">
        <v>281</v>
      </c>
      <c r="C63" s="62">
        <f>+'112A'!D95</f>
        <v>13</v>
      </c>
      <c r="D63" s="63">
        <f t="shared" si="5"/>
        <v>4.9618320610687024E-3</v>
      </c>
      <c r="E63" s="62">
        <f t="shared" si="6"/>
        <v>19.616339877862593</v>
      </c>
      <c r="F63" s="62"/>
    </row>
    <row r="64" spans="2:6">
      <c r="B64" s="53" t="s">
        <v>101</v>
      </c>
      <c r="C64" s="62">
        <f>+'112A'!D96</f>
        <v>16</v>
      </c>
      <c r="D64" s="63">
        <f t="shared" si="5"/>
        <v>6.1068702290076335E-3</v>
      </c>
      <c r="E64" s="62">
        <f t="shared" si="6"/>
        <v>24.14318754198473</v>
      </c>
      <c r="F64" s="62"/>
    </row>
    <row r="65" spans="2:13">
      <c r="B65" s="53" t="s">
        <v>163</v>
      </c>
      <c r="C65" s="62">
        <f>+'112A'!D97</f>
        <v>176</v>
      </c>
      <c r="D65" s="63">
        <f t="shared" si="5"/>
        <v>6.7175572519083973E-2</v>
      </c>
      <c r="E65" s="64">
        <f>D65*D$68</f>
        <v>265.57506296183203</v>
      </c>
      <c r="F65" s="64"/>
    </row>
    <row r="66" spans="2:13">
      <c r="B66" s="52" t="s">
        <v>102</v>
      </c>
      <c r="C66" s="65">
        <f>SUM(C47:C65)</f>
        <v>2620</v>
      </c>
      <c r="D66" s="63">
        <f>SUM(D47:D65)</f>
        <v>1</v>
      </c>
      <c r="E66" s="62">
        <f>SUM(E47:E65)</f>
        <v>3953.4469599999998</v>
      </c>
      <c r="F66" s="62"/>
    </row>
    <row r="67" spans="2:13">
      <c r="D67" s="66"/>
      <c r="E67" s="66"/>
      <c r="F67" s="66"/>
    </row>
    <row r="68" spans="2:13">
      <c r="B68" s="53" t="s">
        <v>68</v>
      </c>
      <c r="D68" s="64">
        <f>B6</f>
        <v>3953.4469599999998</v>
      </c>
      <c r="E68" s="66"/>
      <c r="F68" s="64"/>
      <c r="H68" s="67"/>
    </row>
    <row r="72" spans="2:13">
      <c r="B72" s="58" t="s">
        <v>111</v>
      </c>
    </row>
    <row r="73" spans="2:13">
      <c r="E73" s="47" t="s">
        <v>453</v>
      </c>
    </row>
    <row r="74" spans="2:13" ht="38.25">
      <c r="B74" s="68"/>
      <c r="C74" s="68" t="s">
        <v>164</v>
      </c>
      <c r="D74" s="59" t="s">
        <v>468</v>
      </c>
      <c r="E74" s="59" t="s">
        <v>469</v>
      </c>
      <c r="F74" s="59" t="s">
        <v>455</v>
      </c>
      <c r="G74" s="68" t="s">
        <v>282</v>
      </c>
      <c r="H74" s="68" t="s">
        <v>153</v>
      </c>
      <c r="I74" s="68" t="s">
        <v>286</v>
      </c>
      <c r="J74" s="69" t="s">
        <v>116</v>
      </c>
      <c r="K74" s="68"/>
      <c r="L74" s="68"/>
      <c r="M74" s="68"/>
    </row>
    <row r="75" spans="2:13">
      <c r="B75" s="53" t="s">
        <v>365</v>
      </c>
      <c r="C75" s="2">
        <f t="shared" ref="C75:C92" si="7">E47</f>
        <v>697.13454027480907</v>
      </c>
      <c r="D75" s="70">
        <f>+C22/C$41</f>
        <v>0.17893179078440338</v>
      </c>
      <c r="E75" s="7">
        <v>139096293.63236779</v>
      </c>
      <c r="F75" s="70">
        <f>+'111Q'!E78</f>
        <v>0.13513954295421141</v>
      </c>
      <c r="G75" s="2">
        <f t="shared" ref="G75:G92" si="8">0.75*C75</f>
        <v>522.85090520610675</v>
      </c>
      <c r="H75" s="2">
        <f t="shared" ref="H75:H92" si="9">D75*H$95</f>
        <v>106.24460114178494</v>
      </c>
      <c r="I75" s="2">
        <f>F75*I$95</f>
        <v>80.242011644276275</v>
      </c>
      <c r="J75" s="2">
        <f>G75+H75+I75</f>
        <v>709.33751799216805</v>
      </c>
    </row>
    <row r="76" spans="2:13">
      <c r="B76" s="53" t="s">
        <v>366</v>
      </c>
      <c r="C76" s="2">
        <f t="shared" si="7"/>
        <v>89.0280040610687</v>
      </c>
      <c r="D76" s="70">
        <f t="shared" ref="D76:D92" si="10">+C23/C$41</f>
        <v>2.856733967897318E-2</v>
      </c>
      <c r="E76" s="7">
        <v>32583532.607042033</v>
      </c>
      <c r="F76" s="70">
        <f>+'111Q'!E79</f>
        <v>3.165665733687565E-2</v>
      </c>
      <c r="G76" s="2">
        <f t="shared" si="8"/>
        <v>66.771003045801521</v>
      </c>
      <c r="H76" s="2">
        <f t="shared" si="9"/>
        <v>16.962472663851244</v>
      </c>
      <c r="I76" s="2">
        <f t="shared" ref="I76:I92" si="11">F76*I$95</f>
        <v>18.796821501054804</v>
      </c>
      <c r="J76" s="2">
        <f t="shared" ref="J76:J92" si="12">G76+H76+I76</f>
        <v>102.53029721070757</v>
      </c>
    </row>
    <row r="77" spans="2:13">
      <c r="B77" s="53" t="s">
        <v>367</v>
      </c>
      <c r="C77" s="2">
        <f t="shared" si="7"/>
        <v>76.956410290076334</v>
      </c>
      <c r="D77" s="70">
        <f t="shared" si="10"/>
        <v>2.2729197904162488E-2</v>
      </c>
      <c r="E77" s="7">
        <v>21916001.385095984</v>
      </c>
      <c r="F77" s="70">
        <f>+'111Q'!E80</f>
        <v>2.1292576050901631E-2</v>
      </c>
      <c r="G77" s="2">
        <f t="shared" si="8"/>
        <v>57.717307717557247</v>
      </c>
      <c r="H77" s="2">
        <f t="shared" si="9"/>
        <v>13.495950356357406</v>
      </c>
      <c r="I77" s="2">
        <f t="shared" si="11"/>
        <v>12.642925216877407</v>
      </c>
      <c r="J77" s="2">
        <f t="shared" si="12"/>
        <v>83.85618329079206</v>
      </c>
    </row>
    <row r="78" spans="2:13">
      <c r="B78" s="53" t="s">
        <v>368</v>
      </c>
      <c r="C78" s="2">
        <f t="shared" si="7"/>
        <v>98.081699389312973</v>
      </c>
      <c r="D78" s="70">
        <f t="shared" si="10"/>
        <v>2.363589747197058E-2</v>
      </c>
      <c r="E78" s="7">
        <v>25918208.937774766</v>
      </c>
      <c r="F78" s="70">
        <f>+'111Q'!E81</f>
        <v>2.518093630373763E-2</v>
      </c>
      <c r="G78" s="2">
        <f t="shared" si="8"/>
        <v>73.56127454198473</v>
      </c>
      <c r="H78" s="2">
        <f t="shared" si="9"/>
        <v>14.034322735658471</v>
      </c>
      <c r="I78" s="2">
        <f t="shared" si="11"/>
        <v>14.951722789109274</v>
      </c>
      <c r="J78" s="2">
        <f t="shared" si="12"/>
        <v>102.54732006675248</v>
      </c>
    </row>
    <row r="79" spans="2:13">
      <c r="B79" s="53" t="s">
        <v>369</v>
      </c>
      <c r="C79" s="2">
        <f t="shared" si="7"/>
        <v>191.63655111450382</v>
      </c>
      <c r="D79" s="70">
        <f t="shared" si="10"/>
        <v>4.4886046208498273E-2</v>
      </c>
      <c r="E79" s="7">
        <v>40210977.527523875</v>
      </c>
      <c r="F79" s="70">
        <f>+'111Q'!E82</f>
        <v>3.9067130999004031E-2</v>
      </c>
      <c r="G79" s="2">
        <f t="shared" si="8"/>
        <v>143.72741333587786</v>
      </c>
      <c r="H79" s="2">
        <f t="shared" si="9"/>
        <v>26.65205582164949</v>
      </c>
      <c r="I79" s="2">
        <f t="shared" si="11"/>
        <v>23.19694970104127</v>
      </c>
      <c r="J79" s="2">
        <f t="shared" si="12"/>
        <v>193.57641885856862</v>
      </c>
    </row>
    <row r="80" spans="2:13">
      <c r="B80" s="53" t="s">
        <v>270</v>
      </c>
      <c r="C80" s="2">
        <f t="shared" si="7"/>
        <v>43.759527419847323</v>
      </c>
      <c r="D80" s="70">
        <f t="shared" si="10"/>
        <v>1.2561551921167436E-2</v>
      </c>
      <c r="E80" s="7">
        <v>12553445.187411483</v>
      </c>
      <c r="F80" s="70">
        <f>+'111Q'!E83</f>
        <v>1.219634830537831E-2</v>
      </c>
      <c r="G80" s="2">
        <f t="shared" si="8"/>
        <v>32.819645564885491</v>
      </c>
      <c r="H80" s="2">
        <f t="shared" si="9"/>
        <v>7.4586917603385823</v>
      </c>
      <c r="I80" s="2">
        <f t="shared" si="11"/>
        <v>7.2418442547893589</v>
      </c>
      <c r="J80" s="2">
        <f t="shared" si="12"/>
        <v>47.520181580013428</v>
      </c>
    </row>
    <row r="81" spans="2:10">
      <c r="B81" s="53" t="s">
        <v>271</v>
      </c>
      <c r="C81" s="2">
        <f t="shared" si="7"/>
        <v>202.19919566412213</v>
      </c>
      <c r="D81" s="70">
        <f t="shared" si="10"/>
        <v>5.3667539791046791E-2</v>
      </c>
      <c r="E81" s="7">
        <v>54359346.700038828</v>
      </c>
      <c r="F81" s="70">
        <f>+'111Q'!E84</f>
        <v>5.2813033881035969E-2</v>
      </c>
      <c r="G81" s="2">
        <f t="shared" si="8"/>
        <v>151.64939674809159</v>
      </c>
      <c r="H81" s="2">
        <f t="shared" si="9"/>
        <v>31.866256601829328</v>
      </c>
      <c r="I81" s="2">
        <f t="shared" si="11"/>
        <v>31.358875329980396</v>
      </c>
      <c r="J81" s="2">
        <f t="shared" si="12"/>
        <v>214.87452867990132</v>
      </c>
    </row>
    <row r="82" spans="2:10">
      <c r="B82" s="53" t="s">
        <v>272</v>
      </c>
      <c r="C82" s="2">
        <f t="shared" si="7"/>
        <v>137.31437914503815</v>
      </c>
      <c r="D82" s="70">
        <f t="shared" si="10"/>
        <v>4.4736282085138655E-2</v>
      </c>
      <c r="E82" s="7">
        <v>36187779.417791754</v>
      </c>
      <c r="F82" s="70">
        <f>+'111Q'!E85</f>
        <v>3.5158377289142936E-2</v>
      </c>
      <c r="G82" s="2">
        <f t="shared" si="8"/>
        <v>102.9857843587786</v>
      </c>
      <c r="H82" s="2">
        <f t="shared" si="9"/>
        <v>26.563130150688853</v>
      </c>
      <c r="I82" s="2">
        <f t="shared" si="11"/>
        <v>20.876043074861894</v>
      </c>
      <c r="J82" s="2">
        <f t="shared" si="12"/>
        <v>150.42495758432935</v>
      </c>
    </row>
    <row r="83" spans="2:10">
      <c r="B83" s="53" t="s">
        <v>273</v>
      </c>
      <c r="C83" s="2">
        <f t="shared" si="7"/>
        <v>612.63338387786257</v>
      </c>
      <c r="D83" s="70">
        <f t="shared" si="10"/>
        <v>0.16022608545460154</v>
      </c>
      <c r="E83" s="7">
        <v>192775806.53875852</v>
      </c>
      <c r="F83" s="70">
        <f>+'111Q'!E86</f>
        <v>0.18729208167927111</v>
      </c>
      <c r="G83" s="2">
        <f t="shared" si="8"/>
        <v>459.47503790839693</v>
      </c>
      <c r="H83" s="2">
        <f t="shared" si="9"/>
        <v>95.137686081424476</v>
      </c>
      <c r="I83" s="2">
        <f t="shared" si="11"/>
        <v>111.20870376245765</v>
      </c>
      <c r="J83" s="2">
        <f t="shared" si="12"/>
        <v>665.82142775227908</v>
      </c>
    </row>
    <row r="84" spans="2:10">
      <c r="B84" s="53" t="s">
        <v>274</v>
      </c>
      <c r="C84" s="2">
        <f t="shared" si="7"/>
        <v>401.38049288549615</v>
      </c>
      <c r="D84" s="70">
        <f t="shared" si="10"/>
        <v>0.10851284193722589</v>
      </c>
      <c r="E84" s="7">
        <v>97744268.622640252</v>
      </c>
      <c r="F84" s="70">
        <f>+'111Q'!E87</f>
        <v>9.4963822853317947E-2</v>
      </c>
      <c r="G84" s="2">
        <f t="shared" si="8"/>
        <v>301.03536966412213</v>
      </c>
      <c r="H84" s="2">
        <f t="shared" si="9"/>
        <v>64.431834945828072</v>
      </c>
      <c r="I84" s="2">
        <f t="shared" si="11"/>
        <v>56.386813308690868</v>
      </c>
      <c r="J84" s="2">
        <f t="shared" si="12"/>
        <v>421.85401791864109</v>
      </c>
    </row>
    <row r="85" spans="2:10">
      <c r="B85" s="53" t="s">
        <v>275</v>
      </c>
      <c r="C85" s="2">
        <f t="shared" si="7"/>
        <v>89.0280040610687</v>
      </c>
      <c r="D85" s="70">
        <f t="shared" si="10"/>
        <v>2.3434838315343133E-2</v>
      </c>
      <c r="E85" s="7">
        <v>16387619.176810026</v>
      </c>
      <c r="F85" s="70">
        <f>+'111Q'!E88</f>
        <v>1.5921454898827261E-2</v>
      </c>
      <c r="G85" s="2">
        <f t="shared" si="8"/>
        <v>66.771003045801521</v>
      </c>
      <c r="H85" s="2">
        <f t="shared" si="9"/>
        <v>13.914939534897208</v>
      </c>
      <c r="I85" s="2">
        <f t="shared" si="11"/>
        <v>9.4537064537682252</v>
      </c>
      <c r="J85" s="2">
        <f t="shared" si="12"/>
        <v>90.139649034466956</v>
      </c>
    </row>
    <row r="86" spans="2:10">
      <c r="B86" s="53" t="s">
        <v>276</v>
      </c>
      <c r="C86" s="2">
        <f t="shared" si="7"/>
        <v>227.85133242748091</v>
      </c>
      <c r="D86" s="70">
        <f t="shared" si="10"/>
        <v>5.876828103288069E-2</v>
      </c>
      <c r="E86" s="7">
        <v>55377386.715165079</v>
      </c>
      <c r="F86" s="70">
        <f>+'111Q'!E89</f>
        <v>5.3802114601740704E-2</v>
      </c>
      <c r="G86" s="2">
        <f t="shared" si="8"/>
        <v>170.88849932061069</v>
      </c>
      <c r="H86" s="2">
        <f t="shared" si="9"/>
        <v>34.894931475033204</v>
      </c>
      <c r="I86" s="2">
        <f t="shared" si="11"/>
        <v>31.946163291541797</v>
      </c>
      <c r="J86" s="2">
        <f t="shared" si="12"/>
        <v>237.72959408718569</v>
      </c>
    </row>
    <row r="87" spans="2:10">
      <c r="B87" s="53" t="s">
        <v>277</v>
      </c>
      <c r="C87" s="2">
        <f t="shared" si="7"/>
        <v>493.42639538931297</v>
      </c>
      <c r="D87" s="70">
        <f t="shared" si="10"/>
        <v>0.13765662041116031</v>
      </c>
      <c r="E87" s="7">
        <v>185419272.93464562</v>
      </c>
      <c r="F87" s="70">
        <f>+'111Q'!E90</f>
        <v>0.18014481295610385</v>
      </c>
      <c r="G87" s="2">
        <f t="shared" si="8"/>
        <v>370.06979654198472</v>
      </c>
      <c r="H87" s="2">
        <f t="shared" si="9"/>
        <v>81.736580548349551</v>
      </c>
      <c r="I87" s="2">
        <f t="shared" si="11"/>
        <v>106.96485915878395</v>
      </c>
      <c r="J87" s="2">
        <f t="shared" si="12"/>
        <v>558.77123624911815</v>
      </c>
    </row>
    <row r="88" spans="2:10">
      <c r="B88" s="53" t="s">
        <v>278</v>
      </c>
      <c r="C88" s="2">
        <f t="shared" si="7"/>
        <v>93.554851725190829</v>
      </c>
      <c r="D88" s="70">
        <f t="shared" si="10"/>
        <v>3.1214521465011576E-2</v>
      </c>
      <c r="E88" s="7">
        <v>26669067.289158676</v>
      </c>
      <c r="F88" s="70">
        <f>+'111Q'!E91</f>
        <v>2.5910435643939762E-2</v>
      </c>
      <c r="G88" s="2">
        <f t="shared" si="8"/>
        <v>70.166138793893126</v>
      </c>
      <c r="H88" s="2">
        <f t="shared" si="9"/>
        <v>18.534293812985812</v>
      </c>
      <c r="I88" s="2">
        <f t="shared" si="11"/>
        <v>15.384878720166588</v>
      </c>
      <c r="J88" s="2">
        <f t="shared" si="12"/>
        <v>104.08531132704552</v>
      </c>
    </row>
    <row r="89" spans="2:10">
      <c r="B89" s="53" t="s">
        <v>279</v>
      </c>
      <c r="C89" s="2">
        <f t="shared" si="7"/>
        <v>34.70583209160305</v>
      </c>
      <c r="D89" s="70">
        <f t="shared" si="10"/>
        <v>1.3655824776674859E-2</v>
      </c>
      <c r="E89" s="7">
        <v>17786590.255889729</v>
      </c>
      <c r="F89" s="70">
        <f>+'111Q'!E92</f>
        <v>1.7280630670488493E-2</v>
      </c>
      <c r="G89" s="2">
        <f t="shared" si="8"/>
        <v>26.029374068702289</v>
      </c>
      <c r="H89" s="2">
        <f t="shared" si="9"/>
        <v>8.108439815527678</v>
      </c>
      <c r="I89" s="2">
        <f t="shared" si="11"/>
        <v>10.260746315766367</v>
      </c>
      <c r="J89" s="2">
        <f t="shared" si="12"/>
        <v>44.398560199996339</v>
      </c>
    </row>
    <row r="90" spans="2:10">
      <c r="B90" s="53" t="s">
        <v>280</v>
      </c>
      <c r="C90" s="2">
        <f t="shared" si="7"/>
        <v>155.42176980152669</v>
      </c>
      <c r="D90" s="70">
        <f t="shared" si="10"/>
        <v>4.6451296880821273E-2</v>
      </c>
      <c r="E90" s="7">
        <v>63676845.771130964</v>
      </c>
      <c r="F90" s="70">
        <f>+'111Q'!E93</f>
        <v>6.1865486200661783E-2</v>
      </c>
      <c r="G90" s="2">
        <f t="shared" si="8"/>
        <v>116.56632735114502</v>
      </c>
      <c r="H90" s="2">
        <f t="shared" si="9"/>
        <v>27.58145709036112</v>
      </c>
      <c r="I90" s="2">
        <f t="shared" si="11"/>
        <v>36.733963690955449</v>
      </c>
      <c r="J90" s="2">
        <f t="shared" si="12"/>
        <v>180.88174813246158</v>
      </c>
    </row>
    <row r="91" spans="2:10">
      <c r="B91" s="53" t="s">
        <v>281</v>
      </c>
      <c r="C91" s="2">
        <f t="shared" si="7"/>
        <v>19.616339877862593</v>
      </c>
      <c r="D91" s="70">
        <f t="shared" si="10"/>
        <v>6.8397191447556434E-3</v>
      </c>
      <c r="E91" s="7">
        <v>7856554.2982192384</v>
      </c>
      <c r="F91" s="70">
        <f>+'111Q'!E94</f>
        <v>7.6330657656662939E-3</v>
      </c>
      <c r="G91" s="2">
        <f t="shared" si="8"/>
        <v>14.712254908396945</v>
      </c>
      <c r="H91" s="2">
        <f t="shared" si="9"/>
        <v>4.0612304234521481</v>
      </c>
      <c r="I91" s="2">
        <f t="shared" si="11"/>
        <v>4.5322970513349219</v>
      </c>
      <c r="J91" s="2">
        <f t="shared" si="12"/>
        <v>23.305782383184017</v>
      </c>
    </row>
    <row r="92" spans="2:10">
      <c r="B92" s="53" t="s">
        <v>101</v>
      </c>
      <c r="C92" s="2">
        <f t="shared" si="7"/>
        <v>24.14318754198473</v>
      </c>
      <c r="D92" s="70">
        <f t="shared" si="10"/>
        <v>3.5243247361642824E-3</v>
      </c>
      <c r="E92" s="7">
        <v>2760003.0025353879</v>
      </c>
      <c r="F92" s="70">
        <f>+'111Q'!E95</f>
        <v>2.6814916096951241E-3</v>
      </c>
      <c r="G92" s="2">
        <f t="shared" si="8"/>
        <v>18.107390656488548</v>
      </c>
      <c r="H92" s="2">
        <f t="shared" si="9"/>
        <v>2.092643650669475</v>
      </c>
      <c r="I92" s="2">
        <f t="shared" si="11"/>
        <v>1.5921933452304895</v>
      </c>
      <c r="J92" s="2">
        <f t="shared" si="12"/>
        <v>21.792227652388512</v>
      </c>
    </row>
    <row r="93" spans="2:10">
      <c r="B93" s="53" t="s">
        <v>102</v>
      </c>
      <c r="C93" s="2">
        <f>SUM(C75:C92)</f>
        <v>3687.8718970381678</v>
      </c>
      <c r="D93" s="70">
        <f t="shared" ref="D93:J93" si="13">SUM(D75:D92)</f>
        <v>0.99999999999999989</v>
      </c>
      <c r="E93" s="7">
        <f>SUM(E75:E92)</f>
        <v>1029279000.0000001</v>
      </c>
      <c r="F93" s="70">
        <f t="shared" si="13"/>
        <v>0.99999999999999978</v>
      </c>
      <c r="G93" s="2">
        <f t="shared" si="13"/>
        <v>2765.9039227786257</v>
      </c>
      <c r="H93" s="2">
        <f t="shared" si="13"/>
        <v>593.77151861068717</v>
      </c>
      <c r="I93" s="2">
        <f t="shared" si="13"/>
        <v>593.77151861068694</v>
      </c>
      <c r="J93" s="2">
        <f t="shared" si="13"/>
        <v>3953.4469599999998</v>
      </c>
    </row>
    <row r="94" spans="2:10">
      <c r="G94" s="2"/>
      <c r="H94" s="2"/>
      <c r="I94" s="2"/>
      <c r="J94" s="2"/>
    </row>
    <row r="95" spans="2:10">
      <c r="B95" s="53" t="s">
        <v>68</v>
      </c>
      <c r="G95" s="2">
        <f>F99</f>
        <v>2765.9039227786261</v>
      </c>
      <c r="H95" s="2">
        <f>F103/2</f>
        <v>593.77151861068705</v>
      </c>
      <c r="I95" s="2">
        <f>H95</f>
        <v>593.77151861068705</v>
      </c>
      <c r="J95" s="2"/>
    </row>
    <row r="98" spans="2:6">
      <c r="B98" s="53" t="s">
        <v>112</v>
      </c>
    </row>
    <row r="99" spans="2:6">
      <c r="F99" s="2">
        <f>C93*0.75</f>
        <v>2765.9039227786261</v>
      </c>
    </row>
    <row r="100" spans="2:6">
      <c r="B100" s="53" t="s">
        <v>113</v>
      </c>
      <c r="F100" s="2"/>
    </row>
    <row r="101" spans="2:6">
      <c r="B101" s="53" t="s">
        <v>114</v>
      </c>
      <c r="F101" s="2">
        <f>0.25*C93</f>
        <v>921.96797425954196</v>
      </c>
    </row>
    <row r="102" spans="2:6">
      <c r="B102" s="53" t="s">
        <v>115</v>
      </c>
      <c r="F102" s="2">
        <f>E65</f>
        <v>265.57506296183203</v>
      </c>
    </row>
    <row r="103" spans="2:6">
      <c r="B103" s="53" t="s">
        <v>102</v>
      </c>
      <c r="F103" s="2">
        <f>F101+F102</f>
        <v>1187.5430372213741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2:T316"/>
  <sheetViews>
    <sheetView topLeftCell="A13" zoomScaleNormal="100" workbookViewId="0">
      <selection sqref="A1:XFD1048576"/>
    </sheetView>
  </sheetViews>
  <sheetFormatPr baseColWidth="10" defaultRowHeight="12.75"/>
  <cols>
    <col min="1" max="1" width="6.875" style="53" customWidth="1"/>
    <col min="2" max="2" width="25.25" style="53" customWidth="1"/>
    <col min="3" max="3" width="13.375" style="53" customWidth="1"/>
    <col min="4" max="4" width="12.5" style="53" customWidth="1"/>
    <col min="5" max="5" width="13.375" style="53" customWidth="1"/>
    <col min="6" max="6" width="15.75" style="53" customWidth="1"/>
    <col min="7" max="7" width="14" style="53" customWidth="1"/>
    <col min="8" max="8" width="12" style="53" customWidth="1"/>
    <col min="9" max="9" width="14.25" style="53" customWidth="1"/>
    <col min="10" max="10" width="14.125" style="53" customWidth="1"/>
    <col min="11" max="11" width="12.625" style="53" customWidth="1"/>
    <col min="12" max="12" width="11" style="53" customWidth="1"/>
    <col min="13" max="13" width="12" style="53" customWidth="1"/>
    <col min="14" max="15" width="11" style="53" customWidth="1"/>
    <col min="16" max="16" width="13.375" style="53" customWidth="1"/>
    <col min="17" max="17" width="11.75" style="53" customWidth="1"/>
    <col min="18" max="16384" width="11" style="53"/>
  </cols>
  <sheetData>
    <row r="2" spans="2:2">
      <c r="B2" s="52" t="s">
        <v>253</v>
      </c>
    </row>
    <row r="3" spans="2:2">
      <c r="B3" s="54" t="s">
        <v>104</v>
      </c>
    </row>
    <row r="5" spans="2:2">
      <c r="B5" s="52" t="s">
        <v>221</v>
      </c>
    </row>
    <row r="6" spans="2:2">
      <c r="B6" s="55">
        <f>+'Resumen 2012'!D5</f>
        <v>1357397.4534099998</v>
      </c>
    </row>
    <row r="8" spans="2:2">
      <c r="B8" s="52" t="s">
        <v>544</v>
      </c>
    </row>
    <row r="9" spans="2:2">
      <c r="B9" s="53" t="s">
        <v>553</v>
      </c>
    </row>
    <row r="10" spans="2:2">
      <c r="B10" s="53" t="s">
        <v>260</v>
      </c>
    </row>
    <row r="11" spans="2:2">
      <c r="B11" s="53" t="s">
        <v>261</v>
      </c>
    </row>
    <row r="13" spans="2:2">
      <c r="B13" s="52" t="s">
        <v>262</v>
      </c>
    </row>
    <row r="14" spans="2:2">
      <c r="B14" s="53" t="s">
        <v>545</v>
      </c>
    </row>
    <row r="15" spans="2:2">
      <c r="B15" s="53" t="s">
        <v>165</v>
      </c>
    </row>
    <row r="16" spans="2:2">
      <c r="B16" s="164"/>
    </row>
    <row r="17" spans="1:8">
      <c r="B17" s="164"/>
    </row>
    <row r="18" spans="1:8">
      <c r="C18" s="119" t="s">
        <v>408</v>
      </c>
    </row>
    <row r="19" spans="1:8" ht="38.25">
      <c r="A19" s="57"/>
      <c r="B19" s="57"/>
      <c r="C19" s="57" t="s">
        <v>407</v>
      </c>
      <c r="D19" s="57" t="s">
        <v>157</v>
      </c>
      <c r="E19" s="57" t="s">
        <v>158</v>
      </c>
      <c r="F19" s="57" t="s">
        <v>362</v>
      </c>
      <c r="G19" s="57" t="s">
        <v>363</v>
      </c>
      <c r="H19" s="57" t="s">
        <v>364</v>
      </c>
    </row>
    <row r="20" spans="1:8">
      <c r="B20" s="53" t="s">
        <v>365</v>
      </c>
      <c r="C20" s="2">
        <v>8445142.5</v>
      </c>
      <c r="D20" s="2">
        <f>H261</f>
        <v>161771.55447264828</v>
      </c>
      <c r="E20" s="2">
        <f t="shared" ref="E20:E36" si="0">I296</f>
        <v>178769.92135600449</v>
      </c>
      <c r="F20" s="3">
        <f t="shared" ref="F20:F37" si="1">E20*1000/C20</f>
        <v>21.168372393479977</v>
      </c>
      <c r="G20" s="3">
        <f>F20-F$39</f>
        <v>-7.5915398454005505</v>
      </c>
      <c r="H20" s="2">
        <f>G20*C20/1000</f>
        <v>-64111.635788835614</v>
      </c>
    </row>
    <row r="21" spans="1:8">
      <c r="B21" s="53" t="s">
        <v>366</v>
      </c>
      <c r="C21" s="2">
        <v>1348308.5</v>
      </c>
      <c r="D21" s="2">
        <f t="shared" ref="D21:D36" si="2">H262</f>
        <v>24892.849970856274</v>
      </c>
      <c r="E21" s="2">
        <f t="shared" si="0"/>
        <v>29684.147967625708</v>
      </c>
      <c r="F21" s="3">
        <f t="shared" si="1"/>
        <v>22.015842789410367</v>
      </c>
      <c r="G21" s="3">
        <f t="shared" ref="G21:G39" si="3">F21-F$39</f>
        <v>-6.7440694494701603</v>
      </c>
      <c r="H21" s="2">
        <f t="shared" ref="H21:H39" si="4">G21*C21/1000</f>
        <v>-9093.086163310938</v>
      </c>
    </row>
    <row r="22" spans="1:8">
      <c r="B22" s="53" t="s">
        <v>367</v>
      </c>
      <c r="C22" s="2">
        <v>1072762.5</v>
      </c>
      <c r="D22" s="2">
        <f t="shared" si="2"/>
        <v>25097.371560278116</v>
      </c>
      <c r="E22" s="2">
        <f t="shared" si="0"/>
        <v>26874.275930766904</v>
      </c>
      <c r="F22" s="3">
        <f t="shared" si="1"/>
        <v>25.051468457153288</v>
      </c>
      <c r="G22" s="3">
        <f t="shared" si="3"/>
        <v>-3.7084437817272402</v>
      </c>
      <c r="H22" s="2">
        <f t="shared" si="4"/>
        <v>-3978.2794223951682</v>
      </c>
    </row>
    <row r="23" spans="1:8">
      <c r="B23" s="53" t="s">
        <v>368</v>
      </c>
      <c r="C23" s="2">
        <v>1115556.5</v>
      </c>
      <c r="D23" s="2">
        <f t="shared" si="2"/>
        <v>76579.643131455057</v>
      </c>
      <c r="E23" s="2">
        <f t="shared" si="0"/>
        <v>66362.959539231073</v>
      </c>
      <c r="F23" s="3">
        <f t="shared" si="1"/>
        <v>59.488658386402726</v>
      </c>
      <c r="G23" s="3">
        <f t="shared" si="3"/>
        <v>30.728746147522198</v>
      </c>
      <c r="H23" s="2">
        <f t="shared" si="4"/>
        <v>34279.652501718352</v>
      </c>
    </row>
    <row r="24" spans="1:8">
      <c r="B24" s="53" t="s">
        <v>369</v>
      </c>
      <c r="C24" s="2">
        <v>2118511.5</v>
      </c>
      <c r="D24" s="2">
        <f t="shared" si="2"/>
        <v>47317.811528650491</v>
      </c>
      <c r="E24" s="2">
        <f t="shared" si="0"/>
        <v>50842.755511480944</v>
      </c>
      <c r="F24" s="3">
        <f t="shared" si="1"/>
        <v>23.999282284510112</v>
      </c>
      <c r="G24" s="3">
        <f t="shared" si="3"/>
        <v>-4.7606299543704154</v>
      </c>
      <c r="H24" s="2">
        <f t="shared" si="4"/>
        <v>-10085.4493055782</v>
      </c>
    </row>
    <row r="25" spans="1:8">
      <c r="B25" s="53" t="s">
        <v>270</v>
      </c>
      <c r="C25" s="2">
        <v>592874.5</v>
      </c>
      <c r="D25" s="2">
        <f t="shared" si="2"/>
        <v>13020.705219416355</v>
      </c>
      <c r="E25" s="2">
        <f t="shared" si="0"/>
        <v>14293.560351451288</v>
      </c>
      <c r="F25" s="3">
        <f t="shared" si="1"/>
        <v>24.108914030627538</v>
      </c>
      <c r="G25" s="3">
        <f t="shared" si="3"/>
        <v>-4.6509982082529895</v>
      </c>
      <c r="H25" s="2">
        <f t="shared" si="4"/>
        <v>-2757.458237218887</v>
      </c>
    </row>
    <row r="26" spans="1:8">
      <c r="B26" s="53" t="s">
        <v>271</v>
      </c>
      <c r="C26" s="2">
        <v>2532976.5</v>
      </c>
      <c r="D26" s="2">
        <f t="shared" si="2"/>
        <v>176849.01707241475</v>
      </c>
      <c r="E26" s="2">
        <f t="shared" si="0"/>
        <v>152111.2489518965</v>
      </c>
      <c r="F26" s="3">
        <f t="shared" si="1"/>
        <v>60.052372752726484</v>
      </c>
      <c r="G26" s="3">
        <f t="shared" si="3"/>
        <v>31.292460513845956</v>
      </c>
      <c r="H26" s="2">
        <f t="shared" si="4"/>
        <v>79263.067108749732</v>
      </c>
    </row>
    <row r="27" spans="1:8">
      <c r="B27" s="53" t="s">
        <v>272</v>
      </c>
      <c r="C27" s="2">
        <v>2111443</v>
      </c>
      <c r="D27" s="2">
        <f t="shared" si="2"/>
        <v>114219.43857839709</v>
      </c>
      <c r="E27" s="2">
        <f t="shared" si="0"/>
        <v>100276.70378994364</v>
      </c>
      <c r="F27" s="3">
        <f t="shared" si="1"/>
        <v>47.492025022671051</v>
      </c>
      <c r="G27" s="3">
        <f t="shared" si="3"/>
        <v>18.732112783790523</v>
      </c>
      <c r="H27" s="2">
        <f t="shared" si="4"/>
        <v>39551.788412545007</v>
      </c>
    </row>
    <row r="28" spans="1:8">
      <c r="B28" s="53" t="s">
        <v>273</v>
      </c>
      <c r="C28" s="2">
        <v>7562279</v>
      </c>
      <c r="D28" s="2">
        <f t="shared" si="2"/>
        <v>140798.27409936153</v>
      </c>
      <c r="E28" s="2">
        <f t="shared" si="0"/>
        <v>169157.13222917836</v>
      </c>
      <c r="F28" s="3">
        <f t="shared" si="1"/>
        <v>22.368538932400984</v>
      </c>
      <c r="G28" s="3">
        <f t="shared" si="3"/>
        <v>-6.3913733064795437</v>
      </c>
      <c r="H28" s="2">
        <f t="shared" si="4"/>
        <v>-48333.348136750814</v>
      </c>
    </row>
    <row r="29" spans="1:8">
      <c r="B29" s="53" t="s">
        <v>274</v>
      </c>
      <c r="C29" s="2">
        <v>5121540.5</v>
      </c>
      <c r="D29" s="2">
        <f t="shared" si="2"/>
        <v>96176.735279206725</v>
      </c>
      <c r="E29" s="2">
        <f t="shared" si="0"/>
        <v>109346.88411339276</v>
      </c>
      <c r="F29" s="3">
        <f t="shared" si="1"/>
        <v>21.350389421579848</v>
      </c>
      <c r="G29" s="3">
        <f t="shared" si="3"/>
        <v>-7.4095228173006795</v>
      </c>
      <c r="H29" s="2">
        <f t="shared" si="4"/>
        <v>-37948.171194479532</v>
      </c>
    </row>
    <row r="30" spans="1:8">
      <c r="B30" s="53" t="s">
        <v>275</v>
      </c>
      <c r="C30" s="2">
        <v>1106067</v>
      </c>
      <c r="D30" s="2">
        <f t="shared" si="2"/>
        <v>74901.876515531098</v>
      </c>
      <c r="E30" s="2">
        <f t="shared" si="0"/>
        <v>63374.373744155091</v>
      </c>
      <c r="F30" s="3">
        <f t="shared" si="1"/>
        <v>57.297047777535262</v>
      </c>
      <c r="G30" s="3">
        <f t="shared" si="3"/>
        <v>28.537135538654734</v>
      </c>
      <c r="H30" s="2">
        <f t="shared" si="4"/>
        <v>31563.983893833229</v>
      </c>
    </row>
    <row r="31" spans="1:8">
      <c r="B31" s="53" t="s">
        <v>276</v>
      </c>
      <c r="C31" s="2">
        <v>2773719</v>
      </c>
      <c r="D31" s="2">
        <f t="shared" si="2"/>
        <v>63339.112895695282</v>
      </c>
      <c r="E31" s="2">
        <f t="shared" si="0"/>
        <v>68092.602886459121</v>
      </c>
      <c r="F31" s="3">
        <f t="shared" si="1"/>
        <v>24.549207358949889</v>
      </c>
      <c r="G31" s="3">
        <f t="shared" si="3"/>
        <v>-4.2107048799306384</v>
      </c>
      <c r="H31" s="2">
        <f t="shared" si="4"/>
        <v>-11679.312128856331</v>
      </c>
    </row>
    <row r="32" spans="1:8">
      <c r="B32" s="53" t="s">
        <v>277</v>
      </c>
      <c r="C32" s="2">
        <v>6497055.5</v>
      </c>
      <c r="D32" s="2">
        <f t="shared" si="2"/>
        <v>136194.93876695065</v>
      </c>
      <c r="E32" s="2">
        <f t="shared" si="0"/>
        <v>160269.66639664333</v>
      </c>
      <c r="F32" s="3">
        <f t="shared" si="1"/>
        <v>24.668046378339131</v>
      </c>
      <c r="G32" s="3">
        <f t="shared" si="3"/>
        <v>-4.0918658605413967</v>
      </c>
      <c r="H32" s="2">
        <f t="shared" si="4"/>
        <v>-26585.079594492716</v>
      </c>
    </row>
    <row r="33" spans="1:13">
      <c r="B33" s="53" t="s">
        <v>278</v>
      </c>
      <c r="C33" s="2">
        <v>1473249</v>
      </c>
      <c r="D33" s="2">
        <f t="shared" si="2"/>
        <v>92564.29366094264</v>
      </c>
      <c r="E33" s="2">
        <f t="shared" si="0"/>
        <v>79870.93993329689</v>
      </c>
      <c r="F33" s="3">
        <f t="shared" si="1"/>
        <v>54.214148411637737</v>
      </c>
      <c r="G33" s="3">
        <f t="shared" si="3"/>
        <v>25.454236172757209</v>
      </c>
      <c r="H33" s="2">
        <f t="shared" si="4"/>
        <v>37500.427987278388</v>
      </c>
    </row>
    <row r="34" spans="1:13">
      <c r="B34" s="53" t="s">
        <v>279</v>
      </c>
      <c r="C34" s="2">
        <v>644521.5</v>
      </c>
      <c r="D34" s="2">
        <f t="shared" si="2"/>
        <v>10929.630778318944</v>
      </c>
      <c r="E34" s="2">
        <f t="shared" si="0"/>
        <v>13855.265224989753</v>
      </c>
      <c r="F34" s="3">
        <f t="shared" si="1"/>
        <v>21.49697911549848</v>
      </c>
      <c r="G34" s="3">
        <f t="shared" si="3"/>
        <v>-7.262933123382048</v>
      </c>
      <c r="H34" s="2">
        <f t="shared" si="4"/>
        <v>-4681.1165510818828</v>
      </c>
    </row>
    <row r="35" spans="1:13">
      <c r="B35" s="53" t="s">
        <v>280</v>
      </c>
      <c r="C35" s="2">
        <v>2192387.5</v>
      </c>
      <c r="D35" s="2">
        <f t="shared" si="2"/>
        <v>41594.031908479243</v>
      </c>
      <c r="E35" s="2">
        <f t="shared" si="0"/>
        <v>51005.838798440302</v>
      </c>
      <c r="F35" s="3">
        <f t="shared" si="1"/>
        <v>23.264974279610836</v>
      </c>
      <c r="G35" s="3">
        <f t="shared" si="3"/>
        <v>-5.4949379592696914</v>
      </c>
      <c r="H35" s="2">
        <f t="shared" si="4"/>
        <v>-12047.03329517838</v>
      </c>
    </row>
    <row r="36" spans="1:13">
      <c r="B36" s="53" t="s">
        <v>281</v>
      </c>
      <c r="C36" s="2">
        <v>322818</v>
      </c>
      <c r="D36" s="2">
        <f t="shared" si="2"/>
        <v>20114.306067484547</v>
      </c>
      <c r="E36" s="2">
        <f t="shared" si="0"/>
        <v>17732.691710330735</v>
      </c>
      <c r="F36" s="3">
        <f t="shared" si="1"/>
        <v>54.93092612658134</v>
      </c>
      <c r="G36" s="3">
        <f t="shared" si="3"/>
        <v>26.171013887700813</v>
      </c>
      <c r="H36" s="2">
        <f t="shared" si="4"/>
        <v>8448.4743611998019</v>
      </c>
    </row>
    <row r="37" spans="1:13">
      <c r="B37" s="53" t="s">
        <v>101</v>
      </c>
      <c r="C37" s="2">
        <v>166339.5</v>
      </c>
      <c r="D37" s="2">
        <f>H278</f>
        <v>5788.6512241594719</v>
      </c>
      <c r="E37" s="2">
        <f>I313</f>
        <v>5476.4849747129538</v>
      </c>
      <c r="F37" s="3">
        <f t="shared" si="1"/>
        <v>32.923538754853503</v>
      </c>
      <c r="G37" s="3">
        <f t="shared" si="3"/>
        <v>4.1636265159729753</v>
      </c>
      <c r="H37" s="2">
        <f t="shared" si="4"/>
        <v>692.57555285368676</v>
      </c>
    </row>
    <row r="38" spans="1:13">
      <c r="B38" s="53" t="s">
        <v>156</v>
      </c>
      <c r="C38" s="2">
        <v>0</v>
      </c>
      <c r="D38" s="2">
        <f>H281</f>
        <v>35247.210679753378</v>
      </c>
      <c r="E38" s="2"/>
      <c r="F38" s="3"/>
      <c r="G38" s="3"/>
      <c r="H38" s="2"/>
    </row>
    <row r="39" spans="1:13">
      <c r="A39" s="52"/>
      <c r="B39" s="52" t="s">
        <v>102</v>
      </c>
      <c r="C39" s="2">
        <f>SUM(C20:C37)</f>
        <v>47197552</v>
      </c>
      <c r="D39" s="4">
        <f>SUM(D20:D38)</f>
        <v>1357397.4534100001</v>
      </c>
      <c r="E39" s="4">
        <f>SUM(E20:E38)</f>
        <v>1357397.4534100001</v>
      </c>
      <c r="F39" s="3">
        <f>E39*1000/C39</f>
        <v>28.759912238880528</v>
      </c>
      <c r="G39" s="3">
        <f t="shared" si="3"/>
        <v>0</v>
      </c>
      <c r="H39" s="2">
        <f t="shared" si="4"/>
        <v>0</v>
      </c>
    </row>
    <row r="40" spans="1:13">
      <c r="A40" s="52"/>
      <c r="B40" s="52"/>
      <c r="C40" s="2"/>
      <c r="D40" s="4"/>
      <c r="E40" s="4"/>
      <c r="F40" s="3"/>
      <c r="G40" s="5"/>
      <c r="H40" s="2"/>
    </row>
    <row r="41" spans="1:13">
      <c r="A41" s="52"/>
      <c r="B41" s="52"/>
      <c r="C41" s="2"/>
      <c r="D41" s="4"/>
      <c r="E41" s="4"/>
      <c r="F41" s="3"/>
      <c r="G41" s="5"/>
      <c r="H41" s="2"/>
    </row>
    <row r="42" spans="1:13">
      <c r="B42" s="58" t="s">
        <v>552</v>
      </c>
    </row>
    <row r="43" spans="1:13" ht="95.25" customHeight="1">
      <c r="A43" s="131"/>
      <c r="B43" s="131"/>
      <c r="C43" s="176" t="s">
        <v>25</v>
      </c>
      <c r="D43" s="173" t="s">
        <v>30</v>
      </c>
      <c r="E43" s="173" t="s">
        <v>464</v>
      </c>
      <c r="F43" s="173" t="s">
        <v>465</v>
      </c>
      <c r="G43" s="173" t="s">
        <v>5</v>
      </c>
      <c r="H43" s="176" t="s">
        <v>31</v>
      </c>
      <c r="I43" s="132" t="s">
        <v>26</v>
      </c>
      <c r="J43" s="131"/>
      <c r="K43" s="5"/>
      <c r="L43" s="176"/>
      <c r="M43" s="177"/>
    </row>
    <row r="44" spans="1:13">
      <c r="B44" s="53" t="s">
        <v>365</v>
      </c>
      <c r="C44" s="62">
        <v>0</v>
      </c>
      <c r="D44" s="62">
        <v>4747.2578099999992</v>
      </c>
      <c r="E44" s="62">
        <v>195.49122</v>
      </c>
      <c r="F44" s="62">
        <v>0</v>
      </c>
      <c r="G44" s="62">
        <v>102.01062999999999</v>
      </c>
      <c r="H44" s="62">
        <v>0</v>
      </c>
      <c r="I44" s="2">
        <f t="shared" ref="I44:I61" si="5">+SUM(C44:H44)</f>
        <v>5044.7596599999988</v>
      </c>
      <c r="K44" s="5"/>
      <c r="L44" s="2"/>
    </row>
    <row r="45" spans="1:13">
      <c r="B45" s="53" t="s">
        <v>366</v>
      </c>
      <c r="C45" s="62">
        <v>0</v>
      </c>
      <c r="D45" s="62">
        <v>187.98560999999998</v>
      </c>
      <c r="E45" s="62">
        <v>43.459960000000002</v>
      </c>
      <c r="F45" s="62">
        <v>0</v>
      </c>
      <c r="G45" s="62">
        <v>2.8619499999999998</v>
      </c>
      <c r="H45" s="62">
        <v>0</v>
      </c>
      <c r="I45" s="2">
        <f t="shared" si="5"/>
        <v>234.30751999999998</v>
      </c>
      <c r="K45" s="5"/>
      <c r="L45" s="2"/>
    </row>
    <row r="46" spans="1:13">
      <c r="B46" s="53" t="s">
        <v>367</v>
      </c>
      <c r="C46" s="62">
        <v>0</v>
      </c>
      <c r="D46" s="62">
        <v>92.903199999999998</v>
      </c>
      <c r="E46" s="62">
        <v>52.963459999999998</v>
      </c>
      <c r="F46" s="62">
        <v>0</v>
      </c>
      <c r="G46" s="62">
        <v>2.8619499999999998</v>
      </c>
      <c r="H46" s="62">
        <v>0</v>
      </c>
      <c r="I46" s="2">
        <f t="shared" si="5"/>
        <v>148.72861</v>
      </c>
      <c r="K46" s="5"/>
      <c r="L46" s="2"/>
    </row>
    <row r="47" spans="1:13">
      <c r="B47" s="53" t="s">
        <v>368</v>
      </c>
      <c r="C47" s="62">
        <v>0</v>
      </c>
      <c r="D47" s="62">
        <v>7544.7472299999999</v>
      </c>
      <c r="E47" s="62">
        <v>105.25</v>
      </c>
      <c r="F47" s="62">
        <v>0</v>
      </c>
      <c r="G47" s="62">
        <v>1344.3491499999998</v>
      </c>
      <c r="H47" s="62">
        <v>0</v>
      </c>
      <c r="I47" s="2">
        <f t="shared" si="5"/>
        <v>8994.346379999999</v>
      </c>
      <c r="K47" s="5"/>
      <c r="L47" s="2"/>
    </row>
    <row r="48" spans="1:13">
      <c r="B48" s="53" t="s">
        <v>369</v>
      </c>
      <c r="C48" s="62">
        <v>0</v>
      </c>
      <c r="D48" s="62">
        <v>1374.1572799999999</v>
      </c>
      <c r="E48" s="62">
        <v>62.745779999999996</v>
      </c>
      <c r="F48" s="62">
        <v>0</v>
      </c>
      <c r="G48" s="62">
        <v>45.029559999999996</v>
      </c>
      <c r="H48" s="62">
        <v>0</v>
      </c>
      <c r="I48" s="2">
        <f t="shared" si="5"/>
        <v>1481.9326199999998</v>
      </c>
      <c r="K48" s="5"/>
      <c r="L48" s="2"/>
    </row>
    <row r="49" spans="2:12">
      <c r="B49" s="53" t="s">
        <v>270</v>
      </c>
      <c r="C49" s="62">
        <v>0</v>
      </c>
      <c r="D49" s="62">
        <v>160.86745999999999</v>
      </c>
      <c r="E49" s="62">
        <v>21.200530000000001</v>
      </c>
      <c r="F49" s="62">
        <v>0</v>
      </c>
      <c r="G49" s="62">
        <v>1.6901300000000001</v>
      </c>
      <c r="H49" s="62">
        <v>0</v>
      </c>
      <c r="I49" s="2">
        <f t="shared" si="5"/>
        <v>183.75812000000002</v>
      </c>
      <c r="K49" s="5"/>
      <c r="L49" s="2"/>
    </row>
    <row r="50" spans="2:12">
      <c r="B50" s="53" t="s">
        <v>271</v>
      </c>
      <c r="C50" s="62">
        <v>0</v>
      </c>
      <c r="D50" s="62">
        <v>17056.262210000001</v>
      </c>
      <c r="E50" s="62">
        <v>1013.94</v>
      </c>
      <c r="F50" s="62">
        <v>0</v>
      </c>
      <c r="G50" s="62">
        <v>4596.6868700000005</v>
      </c>
      <c r="H50" s="62">
        <v>0</v>
      </c>
      <c r="I50" s="2">
        <f t="shared" si="5"/>
        <v>22666.889080000001</v>
      </c>
      <c r="K50" s="5"/>
      <c r="L50" s="2"/>
    </row>
    <row r="51" spans="2:12">
      <c r="B51" s="53" t="s">
        <v>272</v>
      </c>
      <c r="C51" s="62">
        <v>0</v>
      </c>
      <c r="D51" s="62">
        <v>10259.722539999999</v>
      </c>
      <c r="E51" s="62">
        <v>616.61199999999997</v>
      </c>
      <c r="F51" s="62">
        <v>0</v>
      </c>
      <c r="G51" s="62">
        <v>4191.2100200000004</v>
      </c>
      <c r="H51" s="62">
        <v>0</v>
      </c>
      <c r="I51" s="2">
        <f t="shared" si="5"/>
        <v>15067.544559999998</v>
      </c>
      <c r="K51" s="5"/>
      <c r="L51" s="2"/>
    </row>
    <row r="52" spans="2:12">
      <c r="B52" s="53" t="s">
        <v>273</v>
      </c>
      <c r="C52" s="62">
        <v>0</v>
      </c>
      <c r="D52" s="62">
        <v>2290.4889200000002</v>
      </c>
      <c r="E52" s="62">
        <v>147.74722</v>
      </c>
      <c r="F52" s="62">
        <v>0</v>
      </c>
      <c r="G52" s="62">
        <v>54.624859999999998</v>
      </c>
      <c r="H52" s="62">
        <v>0</v>
      </c>
      <c r="I52" s="2">
        <f t="shared" si="5"/>
        <v>2492.8610000000003</v>
      </c>
      <c r="K52" s="5"/>
      <c r="L52" s="2"/>
    </row>
    <row r="53" spans="2:12">
      <c r="B53" s="53" t="s">
        <v>274</v>
      </c>
      <c r="C53" s="62">
        <v>0</v>
      </c>
      <c r="D53" s="62">
        <v>285.78600999999998</v>
      </c>
      <c r="E53" s="62">
        <v>148.04934</v>
      </c>
      <c r="F53" s="62">
        <v>0</v>
      </c>
      <c r="G53" s="62">
        <v>9.7351200000000002</v>
      </c>
      <c r="H53" s="62">
        <v>0</v>
      </c>
      <c r="I53" s="2">
        <f t="shared" si="5"/>
        <v>443.57046999999994</v>
      </c>
      <c r="K53" s="5"/>
      <c r="L53" s="2"/>
    </row>
    <row r="54" spans="2:12">
      <c r="B54" s="53" t="s">
        <v>275</v>
      </c>
      <c r="C54" s="62">
        <v>0</v>
      </c>
      <c r="D54" s="62">
        <v>7071.4352699999999</v>
      </c>
      <c r="E54" s="62">
        <v>304.60399999999998</v>
      </c>
      <c r="F54" s="62">
        <v>0</v>
      </c>
      <c r="G54" s="62">
        <v>10147.78456</v>
      </c>
      <c r="H54" s="62">
        <v>0</v>
      </c>
      <c r="I54" s="2">
        <f t="shared" si="5"/>
        <v>17523.823830000001</v>
      </c>
      <c r="K54" s="5"/>
      <c r="L54" s="2"/>
    </row>
    <row r="55" spans="2:12">
      <c r="B55" s="53" t="s">
        <v>276</v>
      </c>
      <c r="C55" s="62">
        <v>0</v>
      </c>
      <c r="D55" s="62">
        <v>838.60606000000018</v>
      </c>
      <c r="E55" s="62">
        <v>107.91937</v>
      </c>
      <c r="F55" s="62">
        <v>0</v>
      </c>
      <c r="G55" s="62">
        <v>20.980090000000001</v>
      </c>
      <c r="H55" s="62">
        <v>0</v>
      </c>
      <c r="I55" s="2">
        <f t="shared" si="5"/>
        <v>967.50552000000016</v>
      </c>
      <c r="K55" s="5"/>
      <c r="L55" s="2"/>
    </row>
    <row r="56" spans="2:12">
      <c r="B56" s="53" t="s">
        <v>277</v>
      </c>
      <c r="C56" s="62">
        <v>0</v>
      </c>
      <c r="D56" s="33">
        <v>9911.2766072842205</v>
      </c>
      <c r="E56" s="62">
        <v>213.35753</v>
      </c>
      <c r="F56" s="62">
        <v>0</v>
      </c>
      <c r="G56" s="33">
        <v>4445.6702470606351</v>
      </c>
      <c r="H56" s="62">
        <v>0</v>
      </c>
      <c r="I56" s="2">
        <f t="shared" si="5"/>
        <v>14570.304384344854</v>
      </c>
      <c r="K56" s="5"/>
      <c r="L56" s="2"/>
    </row>
    <row r="57" spans="2:12">
      <c r="B57" s="53" t="s">
        <v>278</v>
      </c>
      <c r="C57" s="62">
        <v>0</v>
      </c>
      <c r="D57" s="62">
        <v>9227.1134500000007</v>
      </c>
      <c r="E57" s="62">
        <v>67.355000000000004</v>
      </c>
      <c r="F57" s="62">
        <v>0</v>
      </c>
      <c r="G57" s="62">
        <v>7168.4839099999999</v>
      </c>
      <c r="H57" s="62">
        <v>0</v>
      </c>
      <c r="I57" s="2">
        <f t="shared" si="5"/>
        <v>16462.952359999999</v>
      </c>
      <c r="K57" s="5"/>
      <c r="L57" s="2"/>
    </row>
    <row r="58" spans="2:12">
      <c r="B58" s="53" t="s">
        <v>279</v>
      </c>
      <c r="C58" s="62">
        <v>0</v>
      </c>
      <c r="D58" s="62">
        <v>23.94744</v>
      </c>
      <c r="E58" s="62">
        <v>17.134419999999999</v>
      </c>
      <c r="F58" s="62">
        <v>0</v>
      </c>
      <c r="G58" s="62">
        <v>9.780190000000001</v>
      </c>
      <c r="H58" s="62">
        <v>0</v>
      </c>
      <c r="I58" s="2">
        <f t="shared" si="5"/>
        <v>50.862049999999996</v>
      </c>
      <c r="K58" s="5"/>
      <c r="L58" s="2"/>
    </row>
    <row r="59" spans="2:12">
      <c r="B59" s="53" t="s">
        <v>280</v>
      </c>
      <c r="C59" s="62">
        <v>0</v>
      </c>
      <c r="D59" s="62">
        <v>610.46245999999996</v>
      </c>
      <c r="E59" s="62">
        <v>74.84696000000001</v>
      </c>
      <c r="F59" s="62">
        <v>0</v>
      </c>
      <c r="G59" s="62">
        <v>4.5520699999999996</v>
      </c>
      <c r="H59" s="62">
        <v>0</v>
      </c>
      <c r="I59" s="2">
        <f t="shared" si="5"/>
        <v>689.86148999999989</v>
      </c>
      <c r="K59" s="5"/>
      <c r="L59" s="2"/>
    </row>
    <row r="60" spans="2:12">
      <c r="B60" s="53" t="s">
        <v>281</v>
      </c>
      <c r="C60" s="62">
        <v>0</v>
      </c>
      <c r="D60" s="62">
        <v>114.3797</v>
      </c>
      <c r="E60" s="62">
        <v>9.4470599999999987</v>
      </c>
      <c r="F60" s="62">
        <v>0</v>
      </c>
      <c r="G60" s="62">
        <v>0.3831</v>
      </c>
      <c r="H60" s="62">
        <v>2432.99091</v>
      </c>
      <c r="I60" s="2">
        <f t="shared" si="5"/>
        <v>2557.2007699999999</v>
      </c>
      <c r="K60" s="5"/>
      <c r="L60" s="2"/>
    </row>
    <row r="61" spans="2:12">
      <c r="B61" s="53" t="s">
        <v>101</v>
      </c>
      <c r="C61" s="62">
        <v>0</v>
      </c>
      <c r="D61" s="62">
        <v>202.60029</v>
      </c>
      <c r="E61" s="62">
        <v>0</v>
      </c>
      <c r="F61" s="62">
        <v>0</v>
      </c>
      <c r="G61" s="62">
        <v>146.66656999999998</v>
      </c>
      <c r="H61" s="62">
        <v>0</v>
      </c>
      <c r="I61" s="2">
        <f t="shared" si="5"/>
        <v>349.26685999999995</v>
      </c>
      <c r="J61" s="56"/>
      <c r="K61" s="5"/>
      <c r="L61" s="2"/>
    </row>
    <row r="62" spans="2:12" ht="13.5">
      <c r="B62" s="122" t="s">
        <v>102</v>
      </c>
      <c r="C62" s="64">
        <f t="shared" ref="C62:I62" si="6">+SUM(C44:C61)</f>
        <v>0</v>
      </c>
      <c r="D62" s="64">
        <f t="shared" si="6"/>
        <v>71999.999547284227</v>
      </c>
      <c r="E62" s="64">
        <f t="shared" si="6"/>
        <v>3202.1238499999995</v>
      </c>
      <c r="F62" s="64">
        <f t="shared" si="6"/>
        <v>0</v>
      </c>
      <c r="G62" s="64">
        <f t="shared" si="6"/>
        <v>32295.360977060638</v>
      </c>
      <c r="H62" s="64">
        <f t="shared" si="6"/>
        <v>2432.99091</v>
      </c>
      <c r="I62" s="55">
        <f t="shared" si="6"/>
        <v>109930.47528434484</v>
      </c>
      <c r="J62" s="142">
        <f>+I62/J65</f>
        <v>8.0986210050845359E-2</v>
      </c>
      <c r="K62" s="5"/>
      <c r="L62" s="2"/>
    </row>
    <row r="63" spans="2:12">
      <c r="C63" s="66"/>
      <c r="D63" s="66"/>
      <c r="E63" s="66"/>
      <c r="F63" s="66"/>
      <c r="G63" s="66"/>
      <c r="H63" s="66"/>
      <c r="K63" s="5"/>
      <c r="L63" s="2"/>
    </row>
    <row r="64" spans="2:12">
      <c r="B64" s="52" t="s">
        <v>46</v>
      </c>
      <c r="C64" s="62">
        <v>1140148.7091999999</v>
      </c>
      <c r="D64" s="62">
        <v>20624.252189999999</v>
      </c>
      <c r="E64" s="62">
        <v>0</v>
      </c>
      <c r="F64" s="62">
        <v>0</v>
      </c>
      <c r="G64" s="62">
        <v>0</v>
      </c>
      <c r="H64" s="62">
        <v>0</v>
      </c>
      <c r="K64" s="5"/>
      <c r="L64" s="2"/>
    </row>
    <row r="65" spans="2:17">
      <c r="B65" s="52" t="s">
        <v>47</v>
      </c>
      <c r="C65" s="81">
        <v>386.69731999999999</v>
      </c>
      <c r="D65" s="33">
        <v>18803.603262715784</v>
      </c>
      <c r="E65" s="62">
        <v>0</v>
      </c>
      <c r="F65" s="62">
        <v>0</v>
      </c>
      <c r="G65" s="33">
        <v>29821.338352939365</v>
      </c>
      <c r="H65" s="62">
        <v>0</v>
      </c>
      <c r="J65" s="55">
        <f>+I62+I68</f>
        <v>1357397.4534100001</v>
      </c>
      <c r="K65" s="3">
        <f>+J65-B6</f>
        <v>0</v>
      </c>
      <c r="L65" s="2"/>
    </row>
    <row r="66" spans="2:17">
      <c r="B66" s="52" t="s">
        <v>48</v>
      </c>
      <c r="C66" s="62">
        <v>0</v>
      </c>
      <c r="D66" s="62">
        <v>181.34361999999999</v>
      </c>
      <c r="E66" s="62">
        <v>0</v>
      </c>
      <c r="F66" s="62">
        <v>0</v>
      </c>
      <c r="G66" s="62">
        <v>0</v>
      </c>
      <c r="H66" s="62">
        <v>0</v>
      </c>
      <c r="J66" s="143"/>
      <c r="K66" s="5"/>
      <c r="L66" s="2"/>
    </row>
    <row r="67" spans="2:17">
      <c r="B67" s="52" t="s">
        <v>49</v>
      </c>
      <c r="C67" s="62">
        <v>0</v>
      </c>
      <c r="D67" s="62">
        <v>0</v>
      </c>
      <c r="E67" s="62">
        <v>610.32285000000411</v>
      </c>
      <c r="F67" s="62">
        <v>36890.711329999998</v>
      </c>
      <c r="G67" s="62">
        <v>0</v>
      </c>
      <c r="H67" s="62">
        <v>0</v>
      </c>
      <c r="K67" s="5"/>
      <c r="L67" s="2"/>
    </row>
    <row r="68" spans="2:17" ht="13.5">
      <c r="B68" s="122" t="s">
        <v>102</v>
      </c>
      <c r="C68" s="55">
        <f t="shared" ref="C68:H68" si="7">+SUM(C64:C67)</f>
        <v>1140535.40652</v>
      </c>
      <c r="D68" s="55">
        <f t="shared" si="7"/>
        <v>39609.199072715783</v>
      </c>
      <c r="E68" s="55">
        <f t="shared" si="7"/>
        <v>610.32285000000411</v>
      </c>
      <c r="F68" s="55">
        <f t="shared" si="7"/>
        <v>36890.711329999998</v>
      </c>
      <c r="G68" s="55">
        <f t="shared" si="7"/>
        <v>29821.338352939365</v>
      </c>
      <c r="H68" s="55">
        <f t="shared" si="7"/>
        <v>0</v>
      </c>
      <c r="I68" s="55">
        <f>+SUM(C68:H68)</f>
        <v>1247466.9781256553</v>
      </c>
    </row>
    <row r="69" spans="2:17" ht="13.5">
      <c r="B69" s="122"/>
      <c r="C69" s="55"/>
      <c r="D69" s="55"/>
      <c r="E69" s="55"/>
      <c r="F69" s="55"/>
      <c r="G69" s="55"/>
    </row>
    <row r="70" spans="2:17">
      <c r="B70" s="66"/>
      <c r="C70" s="55"/>
      <c r="D70" s="55"/>
      <c r="E70" s="55"/>
      <c r="F70" s="55"/>
      <c r="G70" s="55"/>
    </row>
    <row r="71" spans="2:17">
      <c r="B71" s="178" t="s">
        <v>27</v>
      </c>
      <c r="C71" s="55"/>
      <c r="D71" s="55"/>
      <c r="E71" s="55"/>
      <c r="F71" s="55"/>
      <c r="G71" s="55"/>
    </row>
    <row r="74" spans="2:17">
      <c r="B74" s="58" t="s">
        <v>139</v>
      </c>
    </row>
    <row r="75" spans="2:17">
      <c r="E75" s="56"/>
    </row>
    <row r="76" spans="2:17">
      <c r="B76" s="58" t="s">
        <v>467</v>
      </c>
      <c r="J76" s="66"/>
      <c r="K76" s="66"/>
      <c r="L76" s="66"/>
      <c r="M76" s="66"/>
      <c r="N76" s="66"/>
      <c r="O76" s="66"/>
      <c r="P76" s="66"/>
      <c r="Q76" s="66"/>
    </row>
    <row r="77" spans="2:17" ht="20.25" customHeight="1">
      <c r="B77" s="53" t="s">
        <v>551</v>
      </c>
      <c r="C77" s="11"/>
      <c r="D77" s="11"/>
      <c r="E77" s="11"/>
      <c r="F77" s="119" t="s">
        <v>461</v>
      </c>
      <c r="H77" s="53" t="s">
        <v>400</v>
      </c>
      <c r="I77" s="66"/>
      <c r="J77" s="144"/>
      <c r="K77" s="144"/>
      <c r="L77" s="144"/>
      <c r="M77" s="144"/>
      <c r="N77" s="144"/>
      <c r="O77" s="144"/>
      <c r="P77" s="144"/>
      <c r="Q77" s="144"/>
    </row>
    <row r="78" spans="2:17" s="145" customFormat="1" ht="25.5">
      <c r="C78" s="146" t="s">
        <v>142</v>
      </c>
      <c r="D78" s="146" t="s">
        <v>143</v>
      </c>
      <c r="E78" s="146" t="s">
        <v>144</v>
      </c>
      <c r="F78" s="146" t="s">
        <v>60</v>
      </c>
      <c r="G78" s="146" t="s">
        <v>470</v>
      </c>
      <c r="H78" s="146" t="s">
        <v>471</v>
      </c>
      <c r="I78" s="147"/>
      <c r="J78" s="148"/>
      <c r="K78" s="148"/>
      <c r="L78" s="148"/>
      <c r="M78" s="148"/>
      <c r="N78" s="148"/>
      <c r="O78" s="148"/>
      <c r="P78" s="147"/>
    </row>
    <row r="79" spans="2:17">
      <c r="B79" s="53" t="s">
        <v>365</v>
      </c>
      <c r="C79" s="2">
        <v>952</v>
      </c>
      <c r="D79" s="2">
        <v>462</v>
      </c>
      <c r="E79" s="2">
        <v>747</v>
      </c>
      <c r="F79" s="2">
        <f>C79+D79+E79</f>
        <v>2161</v>
      </c>
      <c r="G79" s="80">
        <f t="shared" ref="G79:G97" si="8">F79/F$98</f>
        <v>0.16624355719670744</v>
      </c>
      <c r="H79" s="62">
        <f>+C79+E79-E96-C96</f>
        <v>1640</v>
      </c>
      <c r="I79" s="66"/>
      <c r="J79" s="66"/>
      <c r="K79" s="66"/>
      <c r="L79" s="66"/>
      <c r="M79" s="66"/>
      <c r="N79" s="66"/>
      <c r="O79" s="66"/>
      <c r="P79" s="66"/>
    </row>
    <row r="80" spans="2:17">
      <c r="B80" s="53" t="s">
        <v>366</v>
      </c>
      <c r="C80" s="2">
        <v>164</v>
      </c>
      <c r="D80" s="2">
        <v>59</v>
      </c>
      <c r="E80" s="2">
        <v>117</v>
      </c>
      <c r="F80" s="2">
        <f t="shared" ref="F80:F96" si="9">C80+D80+E80</f>
        <v>340</v>
      </c>
      <c r="G80" s="80">
        <f t="shared" si="8"/>
        <v>2.6155858142934071E-2</v>
      </c>
      <c r="H80" s="62">
        <f t="shared" ref="H80:H96" si="10">+E80+C80</f>
        <v>281</v>
      </c>
      <c r="I80" s="66"/>
      <c r="J80" s="66"/>
      <c r="K80" s="66"/>
      <c r="L80" s="66"/>
      <c r="M80" s="66"/>
      <c r="N80" s="66"/>
      <c r="O80" s="66"/>
      <c r="P80" s="66"/>
    </row>
    <row r="81" spans="2:17">
      <c r="B81" s="53" t="s">
        <v>367</v>
      </c>
      <c r="C81" s="2">
        <v>173</v>
      </c>
      <c r="D81" s="2">
        <v>51</v>
      </c>
      <c r="E81" s="2">
        <v>120</v>
      </c>
      <c r="F81" s="2">
        <f t="shared" si="9"/>
        <v>344</v>
      </c>
      <c r="G81" s="80">
        <f t="shared" si="8"/>
        <v>2.6463574121086238E-2</v>
      </c>
      <c r="H81" s="62">
        <f t="shared" si="10"/>
        <v>293</v>
      </c>
      <c r="I81" s="66"/>
      <c r="J81" s="66"/>
      <c r="K81" s="66"/>
      <c r="L81" s="66"/>
      <c r="M81" s="66"/>
      <c r="N81" s="66"/>
      <c r="O81" s="66"/>
      <c r="P81" s="66"/>
    </row>
    <row r="82" spans="2:17">
      <c r="B82" s="53" t="s">
        <v>368</v>
      </c>
      <c r="C82" s="2">
        <v>150</v>
      </c>
      <c r="D82" s="2">
        <v>65</v>
      </c>
      <c r="E82" s="2">
        <v>107</v>
      </c>
      <c r="F82" s="2">
        <f t="shared" si="9"/>
        <v>322</v>
      </c>
      <c r="G82" s="80">
        <f t="shared" si="8"/>
        <v>2.4771136241249325E-2</v>
      </c>
      <c r="H82" s="62">
        <f t="shared" si="10"/>
        <v>257</v>
      </c>
      <c r="I82" s="66"/>
      <c r="J82" s="66"/>
      <c r="K82" s="66"/>
      <c r="L82" s="66"/>
      <c r="M82" s="66"/>
      <c r="N82" s="66"/>
      <c r="O82" s="66"/>
      <c r="P82" s="66"/>
    </row>
    <row r="83" spans="2:17">
      <c r="B83" s="53" t="s">
        <v>369</v>
      </c>
      <c r="C83" s="2">
        <v>296</v>
      </c>
      <c r="D83" s="2">
        <v>127</v>
      </c>
      <c r="E83" s="2">
        <v>209</v>
      </c>
      <c r="F83" s="2">
        <f t="shared" si="9"/>
        <v>632</v>
      </c>
      <c r="G83" s="80">
        <f t="shared" si="8"/>
        <v>4.861912454804216E-2</v>
      </c>
      <c r="H83" s="62">
        <f t="shared" si="10"/>
        <v>505</v>
      </c>
      <c r="I83" s="66"/>
      <c r="J83" s="66"/>
      <c r="K83" s="66"/>
      <c r="L83" s="66"/>
      <c r="M83" s="66"/>
      <c r="N83" s="66"/>
      <c r="O83" s="66"/>
      <c r="P83" s="66"/>
    </row>
    <row r="84" spans="2:17">
      <c r="B84" s="53" t="s">
        <v>270</v>
      </c>
      <c r="C84" s="2">
        <v>88</v>
      </c>
      <c r="D84" s="2">
        <v>29</v>
      </c>
      <c r="E84" s="2">
        <v>60</v>
      </c>
      <c r="F84" s="2">
        <f t="shared" si="9"/>
        <v>177</v>
      </c>
      <c r="G84" s="80">
        <f t="shared" si="8"/>
        <v>1.3616432033233325E-2</v>
      </c>
      <c r="H84" s="62">
        <f t="shared" si="10"/>
        <v>148</v>
      </c>
      <c r="I84" s="66"/>
      <c r="J84" s="66"/>
      <c r="K84" s="66"/>
      <c r="L84" s="66"/>
      <c r="M84" s="66"/>
      <c r="N84" s="66"/>
      <c r="O84" s="66"/>
      <c r="P84" s="66"/>
    </row>
    <row r="85" spans="2:17">
      <c r="B85" s="53" t="s">
        <v>271</v>
      </c>
      <c r="C85" s="2">
        <v>378</v>
      </c>
      <c r="D85" s="2">
        <v>134</v>
      </c>
      <c r="E85" s="2">
        <v>256</v>
      </c>
      <c r="F85" s="2">
        <f t="shared" si="9"/>
        <v>768</v>
      </c>
      <c r="G85" s="80">
        <f t="shared" si="8"/>
        <v>5.9081467805215789E-2</v>
      </c>
      <c r="H85" s="62">
        <f t="shared" si="10"/>
        <v>634</v>
      </c>
      <c r="I85" s="66"/>
      <c r="J85" s="66"/>
      <c r="K85" s="66"/>
      <c r="L85" s="66"/>
      <c r="M85" s="66"/>
      <c r="N85" s="66"/>
      <c r="O85" s="66"/>
      <c r="P85" s="66"/>
    </row>
    <row r="86" spans="2:17">
      <c r="B86" s="53" t="s">
        <v>272</v>
      </c>
      <c r="C86" s="2">
        <v>223</v>
      </c>
      <c r="D86" s="2">
        <v>91</v>
      </c>
      <c r="E86" s="2">
        <v>170</v>
      </c>
      <c r="F86" s="2">
        <f t="shared" si="9"/>
        <v>484</v>
      </c>
      <c r="G86" s="80">
        <f t="shared" si="8"/>
        <v>3.7233633356412034E-2</v>
      </c>
      <c r="H86" s="62">
        <f t="shared" si="10"/>
        <v>393</v>
      </c>
      <c r="I86" s="66"/>
      <c r="J86" s="66"/>
      <c r="K86" s="66"/>
      <c r="L86" s="66"/>
      <c r="M86" s="66"/>
      <c r="N86" s="66"/>
      <c r="O86" s="66"/>
      <c r="P86" s="66"/>
    </row>
    <row r="87" spans="2:17">
      <c r="B87" s="53" t="s">
        <v>273</v>
      </c>
      <c r="C87" s="2">
        <v>851</v>
      </c>
      <c r="D87" s="2">
        <v>406</v>
      </c>
      <c r="E87" s="2">
        <v>650</v>
      </c>
      <c r="F87" s="2">
        <f t="shared" si="9"/>
        <v>1907</v>
      </c>
      <c r="G87" s="80">
        <f t="shared" si="8"/>
        <v>0.14670359258404492</v>
      </c>
      <c r="H87" s="62">
        <f t="shared" si="10"/>
        <v>1501</v>
      </c>
      <c r="I87" s="66"/>
      <c r="J87" s="66"/>
      <c r="K87" s="66"/>
      <c r="L87" s="66"/>
      <c r="M87" s="66"/>
      <c r="N87" s="66"/>
      <c r="O87" s="66"/>
      <c r="P87" s="66"/>
    </row>
    <row r="88" spans="2:17">
      <c r="B88" s="53" t="s">
        <v>274</v>
      </c>
      <c r="C88" s="2">
        <v>599</v>
      </c>
      <c r="D88" s="2">
        <v>266</v>
      </c>
      <c r="E88" s="2">
        <v>455</v>
      </c>
      <c r="F88" s="2">
        <f t="shared" si="9"/>
        <v>1320</v>
      </c>
      <c r="G88" s="80">
        <f t="shared" si="8"/>
        <v>0.10154627279021464</v>
      </c>
      <c r="H88" s="62">
        <f t="shared" si="10"/>
        <v>1054</v>
      </c>
      <c r="I88" s="66"/>
      <c r="J88" s="66"/>
      <c r="K88" s="66"/>
      <c r="L88" s="66"/>
      <c r="M88" s="66"/>
      <c r="N88" s="66"/>
      <c r="O88" s="66"/>
      <c r="P88" s="66"/>
    </row>
    <row r="89" spans="2:17">
      <c r="B89" s="53" t="s">
        <v>275</v>
      </c>
      <c r="C89" s="2">
        <v>133</v>
      </c>
      <c r="D89" s="2">
        <v>59</v>
      </c>
      <c r="E89" s="2">
        <v>94</v>
      </c>
      <c r="F89" s="2">
        <f t="shared" si="9"/>
        <v>286</v>
      </c>
      <c r="G89" s="80">
        <f t="shared" si="8"/>
        <v>2.2001692437879836E-2</v>
      </c>
      <c r="H89" s="62">
        <f t="shared" si="10"/>
        <v>227</v>
      </c>
      <c r="I89" s="66"/>
      <c r="J89" s="66"/>
      <c r="K89" s="66"/>
      <c r="L89" s="66"/>
      <c r="M89" s="149"/>
      <c r="N89" s="66"/>
      <c r="O89" s="66"/>
      <c r="P89" s="66"/>
    </row>
    <row r="90" spans="2:17">
      <c r="B90" s="53" t="s">
        <v>276</v>
      </c>
      <c r="C90" s="2">
        <v>432</v>
      </c>
      <c r="D90" s="2">
        <v>151</v>
      </c>
      <c r="E90" s="2">
        <v>277</v>
      </c>
      <c r="F90" s="2">
        <f t="shared" si="9"/>
        <v>860</v>
      </c>
      <c r="G90" s="80">
        <f t="shared" si="8"/>
        <v>6.6158935302715591E-2</v>
      </c>
      <c r="H90" s="62">
        <f t="shared" si="10"/>
        <v>709</v>
      </c>
      <c r="I90" s="66"/>
      <c r="J90" s="66"/>
      <c r="K90" s="66"/>
      <c r="L90" s="66"/>
      <c r="M90" s="66"/>
      <c r="N90" s="66"/>
      <c r="O90" s="66"/>
      <c r="P90" s="66"/>
    </row>
    <row r="91" spans="2:17">
      <c r="B91" s="53" t="s">
        <v>277</v>
      </c>
      <c r="C91" s="2">
        <v>778</v>
      </c>
      <c r="D91" s="2">
        <v>327</v>
      </c>
      <c r="E91" s="2">
        <v>572</v>
      </c>
      <c r="F91" s="2">
        <f t="shared" si="9"/>
        <v>1677</v>
      </c>
      <c r="G91" s="80">
        <f t="shared" si="8"/>
        <v>0.12900992384029542</v>
      </c>
      <c r="H91" s="62">
        <f t="shared" si="10"/>
        <v>1350</v>
      </c>
      <c r="I91" s="66"/>
      <c r="J91" s="66"/>
      <c r="K91" s="66"/>
      <c r="L91" s="66"/>
      <c r="M91" s="66"/>
      <c r="N91" s="66"/>
      <c r="O91" s="66"/>
      <c r="P91" s="66"/>
    </row>
    <row r="92" spans="2:17">
      <c r="B92" s="53" t="s">
        <v>278</v>
      </c>
      <c r="C92" s="2">
        <v>172</v>
      </c>
      <c r="D92" s="2">
        <v>62</v>
      </c>
      <c r="E92" s="2">
        <v>126</v>
      </c>
      <c r="F92" s="2">
        <f t="shared" si="9"/>
        <v>360</v>
      </c>
      <c r="G92" s="80">
        <f t="shared" si="8"/>
        <v>2.7694438033694899E-2</v>
      </c>
      <c r="H92" s="62">
        <f t="shared" si="10"/>
        <v>298</v>
      </c>
      <c r="I92" s="66"/>
      <c r="J92" s="66"/>
      <c r="K92" s="66"/>
      <c r="L92" s="66"/>
      <c r="M92" s="66"/>
      <c r="N92" s="66"/>
      <c r="O92" s="66"/>
      <c r="P92" s="66"/>
      <c r="Q92" s="139"/>
    </row>
    <row r="93" spans="2:17">
      <c r="B93" s="53" t="s">
        <v>279</v>
      </c>
      <c r="C93" s="2">
        <v>77</v>
      </c>
      <c r="D93" s="2">
        <v>23</v>
      </c>
      <c r="E93" s="2">
        <v>50</v>
      </c>
      <c r="F93" s="2">
        <f t="shared" si="9"/>
        <v>150</v>
      </c>
      <c r="G93" s="80">
        <f t="shared" si="8"/>
        <v>1.1539349180706208E-2</v>
      </c>
      <c r="H93" s="62">
        <f t="shared" si="10"/>
        <v>127</v>
      </c>
      <c r="I93" s="66"/>
      <c r="J93" s="66"/>
      <c r="K93" s="66"/>
      <c r="L93" s="66"/>
      <c r="M93" s="66"/>
      <c r="N93" s="66"/>
      <c r="O93" s="66"/>
      <c r="P93" s="66"/>
    </row>
    <row r="94" spans="2:17">
      <c r="B94" s="53" t="s">
        <v>280</v>
      </c>
      <c r="C94" s="2">
        <v>265</v>
      </c>
      <c r="D94" s="2">
        <v>103</v>
      </c>
      <c r="E94" s="2">
        <v>196</v>
      </c>
      <c r="F94" s="2">
        <f t="shared" si="9"/>
        <v>564</v>
      </c>
      <c r="G94" s="80">
        <f t="shared" si="8"/>
        <v>4.3387952919455346E-2</v>
      </c>
      <c r="H94" s="62">
        <f t="shared" si="10"/>
        <v>461</v>
      </c>
      <c r="I94" s="66"/>
      <c r="J94" s="96"/>
      <c r="K94" s="66"/>
      <c r="L94" s="66"/>
      <c r="M94" s="66"/>
      <c r="N94" s="66"/>
      <c r="O94" s="96"/>
      <c r="P94" s="66"/>
    </row>
    <row r="95" spans="2:17">
      <c r="B95" s="53" t="s">
        <v>281</v>
      </c>
      <c r="C95" s="2">
        <v>42</v>
      </c>
      <c r="D95" s="2">
        <v>13</v>
      </c>
      <c r="E95" s="2">
        <v>31</v>
      </c>
      <c r="F95" s="2">
        <f t="shared" si="9"/>
        <v>86</v>
      </c>
      <c r="G95" s="80">
        <f t="shared" si="8"/>
        <v>6.6158935302715596E-3</v>
      </c>
      <c r="H95" s="62">
        <f t="shared" si="10"/>
        <v>73</v>
      </c>
      <c r="I95" s="66"/>
      <c r="J95" s="66"/>
      <c r="K95" s="66"/>
      <c r="L95" s="66"/>
      <c r="M95" s="66"/>
      <c r="N95" s="66"/>
      <c r="O95" s="66"/>
      <c r="P95" s="66"/>
    </row>
    <row r="96" spans="2:17">
      <c r="B96" s="53" t="s">
        <v>101</v>
      </c>
      <c r="C96" s="2">
        <v>30</v>
      </c>
      <c r="D96" s="2">
        <v>16</v>
      </c>
      <c r="E96" s="2">
        <v>29</v>
      </c>
      <c r="F96" s="2">
        <f t="shared" si="9"/>
        <v>75</v>
      </c>
      <c r="G96" s="80">
        <f t="shared" si="8"/>
        <v>5.7696745903531039E-3</v>
      </c>
      <c r="H96" s="62">
        <f t="shared" si="10"/>
        <v>59</v>
      </c>
      <c r="I96" s="66"/>
      <c r="J96" s="66"/>
      <c r="K96" s="66"/>
      <c r="L96" s="66"/>
      <c r="M96" s="66"/>
      <c r="N96" s="66"/>
      <c r="O96" s="66"/>
      <c r="P96" s="66"/>
    </row>
    <row r="97" spans="2:16">
      <c r="B97" s="53" t="s">
        <v>141</v>
      </c>
      <c r="C97" s="2">
        <v>230</v>
      </c>
      <c r="D97" s="2">
        <v>176</v>
      </c>
      <c r="E97" s="2">
        <v>80</v>
      </c>
      <c r="F97" s="2">
        <f>C97+D97+E97</f>
        <v>486</v>
      </c>
      <c r="G97" s="80">
        <f t="shared" si="8"/>
        <v>3.7387491345488112E-2</v>
      </c>
      <c r="H97" s="62">
        <f>+C97+E97</f>
        <v>310</v>
      </c>
      <c r="I97" s="66"/>
      <c r="J97" s="150"/>
      <c r="K97" s="66"/>
      <c r="L97" s="66"/>
      <c r="M97" s="66"/>
      <c r="N97" s="66"/>
      <c r="O97" s="66"/>
      <c r="P97" s="66"/>
    </row>
    <row r="98" spans="2:16">
      <c r="B98" s="53" t="s">
        <v>102</v>
      </c>
      <c r="C98" s="2">
        <f>+SUM(C79:C97)</f>
        <v>6033</v>
      </c>
      <c r="D98" s="2">
        <f>+SUM(D79:D97)</f>
        <v>2620</v>
      </c>
      <c r="E98" s="2">
        <f>+SUM(E79:E97)</f>
        <v>4346</v>
      </c>
      <c r="F98" s="2">
        <f>+SUM(F79:F97)</f>
        <v>12999</v>
      </c>
      <c r="G98" s="80">
        <f>+SUM(G79:G97)</f>
        <v>1</v>
      </c>
      <c r="H98" s="62">
        <f>SUM(H79:H97)</f>
        <v>10320</v>
      </c>
      <c r="I98" s="66"/>
      <c r="J98" s="66"/>
      <c r="K98" s="66"/>
      <c r="L98" s="66"/>
      <c r="M98" s="66"/>
      <c r="N98" s="66"/>
      <c r="O98" s="66"/>
      <c r="P98" s="66"/>
    </row>
    <row r="99" spans="2:16">
      <c r="I99" s="66"/>
      <c r="J99" s="66"/>
      <c r="K99" s="66"/>
      <c r="L99" s="66"/>
      <c r="M99" s="66"/>
      <c r="N99" s="66"/>
      <c r="O99" s="66"/>
      <c r="P99" s="66"/>
    </row>
    <row r="101" spans="2:16">
      <c r="B101" s="58" t="s">
        <v>460</v>
      </c>
    </row>
    <row r="102" spans="2:16" ht="20.25" customHeight="1">
      <c r="C102" s="119" t="s">
        <v>502</v>
      </c>
      <c r="D102" s="119" t="s">
        <v>503</v>
      </c>
      <c r="E102" s="119" t="s">
        <v>504</v>
      </c>
      <c r="F102" s="119" t="s">
        <v>505</v>
      </c>
    </row>
    <row r="103" spans="2:16" ht="38.25">
      <c r="C103" s="148" t="s">
        <v>466</v>
      </c>
      <c r="D103" s="148" t="s">
        <v>146</v>
      </c>
      <c r="E103" s="148" t="s">
        <v>135</v>
      </c>
      <c r="F103" s="148" t="s">
        <v>136</v>
      </c>
      <c r="G103" s="146" t="s">
        <v>102</v>
      </c>
      <c r="H103" s="146" t="s">
        <v>103</v>
      </c>
    </row>
    <row r="104" spans="2:16">
      <c r="B104" s="53" t="s">
        <v>365</v>
      </c>
      <c r="C104" s="2">
        <v>188</v>
      </c>
      <c r="D104" s="2">
        <v>2281</v>
      </c>
      <c r="E104" s="2">
        <v>3472</v>
      </c>
      <c r="F104" s="2">
        <v>1559</v>
      </c>
      <c r="G104" s="2">
        <f>+SUM(C104:F104)</f>
        <v>7500</v>
      </c>
      <c r="H104" s="80">
        <f>G104/G$123</f>
        <v>0.16325642141924249</v>
      </c>
    </row>
    <row r="105" spans="2:16">
      <c r="B105" s="53" t="s">
        <v>366</v>
      </c>
      <c r="C105" s="2">
        <v>30</v>
      </c>
      <c r="D105" s="2">
        <v>348</v>
      </c>
      <c r="E105" s="2">
        <v>530</v>
      </c>
      <c r="F105" s="2">
        <v>271</v>
      </c>
      <c r="G105" s="2">
        <f t="shared" ref="G105:G122" si="11">+SUM(C105:F105)</f>
        <v>1179</v>
      </c>
      <c r="H105" s="80">
        <f t="shared" ref="H105:H123" si="12">G105/G$123</f>
        <v>2.5663909447104921E-2</v>
      </c>
    </row>
    <row r="106" spans="2:16">
      <c r="B106" s="53" t="s">
        <v>367</v>
      </c>
      <c r="C106" s="2">
        <v>22</v>
      </c>
      <c r="D106" s="2">
        <v>345</v>
      </c>
      <c r="E106" s="2">
        <v>556</v>
      </c>
      <c r="F106" s="2">
        <v>255</v>
      </c>
      <c r="G106" s="2">
        <f t="shared" si="11"/>
        <v>1178</v>
      </c>
      <c r="H106" s="80">
        <f t="shared" si="12"/>
        <v>2.5642141924249021E-2</v>
      </c>
    </row>
    <row r="107" spans="2:16">
      <c r="B107" s="53" t="s">
        <v>368</v>
      </c>
      <c r="C107" s="2">
        <v>21</v>
      </c>
      <c r="D107" s="2">
        <v>338</v>
      </c>
      <c r="E107" s="2">
        <v>531</v>
      </c>
      <c r="F107" s="2">
        <v>230</v>
      </c>
      <c r="G107" s="2">
        <f t="shared" si="11"/>
        <v>1120</v>
      </c>
      <c r="H107" s="80">
        <f t="shared" si="12"/>
        <v>2.4379625598606878E-2</v>
      </c>
    </row>
    <row r="108" spans="2:16">
      <c r="B108" s="53" t="s">
        <v>369</v>
      </c>
      <c r="C108" s="2">
        <v>48</v>
      </c>
      <c r="D108" s="2">
        <v>636</v>
      </c>
      <c r="E108" s="2">
        <v>1154</v>
      </c>
      <c r="F108" s="2">
        <v>491</v>
      </c>
      <c r="G108" s="2">
        <f t="shared" si="11"/>
        <v>2329</v>
      </c>
      <c r="H108" s="80">
        <f t="shared" si="12"/>
        <v>5.0696560731388771E-2</v>
      </c>
    </row>
    <row r="109" spans="2:16">
      <c r="B109" s="53" t="s">
        <v>270</v>
      </c>
      <c r="C109" s="2">
        <v>15</v>
      </c>
      <c r="D109" s="2">
        <v>183</v>
      </c>
      <c r="E109" s="2">
        <v>267</v>
      </c>
      <c r="F109" s="2">
        <v>135</v>
      </c>
      <c r="G109" s="2">
        <f t="shared" si="11"/>
        <v>600</v>
      </c>
      <c r="H109" s="80">
        <f t="shared" si="12"/>
        <v>1.3060513713539399E-2</v>
      </c>
    </row>
    <row r="110" spans="2:16">
      <c r="B110" s="53" t="s">
        <v>271</v>
      </c>
      <c r="C110" s="2">
        <v>66</v>
      </c>
      <c r="D110" s="2">
        <v>806</v>
      </c>
      <c r="E110" s="2">
        <v>1097</v>
      </c>
      <c r="F110" s="2">
        <v>631</v>
      </c>
      <c r="G110" s="2">
        <f t="shared" si="11"/>
        <v>2600</v>
      </c>
      <c r="H110" s="80">
        <f t="shared" si="12"/>
        <v>5.6595559425337394E-2</v>
      </c>
    </row>
    <row r="111" spans="2:16">
      <c r="B111" s="53" t="s">
        <v>272</v>
      </c>
      <c r="C111" s="2">
        <v>48</v>
      </c>
      <c r="D111" s="2">
        <v>513</v>
      </c>
      <c r="E111" s="2">
        <v>689</v>
      </c>
      <c r="F111" s="2">
        <v>387</v>
      </c>
      <c r="G111" s="2">
        <f t="shared" si="11"/>
        <v>1637</v>
      </c>
      <c r="H111" s="80">
        <f t="shared" si="12"/>
        <v>3.5633434915106663E-2</v>
      </c>
    </row>
    <row r="112" spans="2:16">
      <c r="B112" s="53" t="s">
        <v>273</v>
      </c>
      <c r="C112" s="2">
        <v>213</v>
      </c>
      <c r="D112" s="2">
        <v>2242</v>
      </c>
      <c r="E112" s="2">
        <v>3318</v>
      </c>
      <c r="F112" s="2">
        <v>1503</v>
      </c>
      <c r="G112" s="2">
        <f t="shared" si="11"/>
        <v>7276</v>
      </c>
      <c r="H112" s="80">
        <f t="shared" si="12"/>
        <v>0.15838049629952111</v>
      </c>
    </row>
    <row r="113" spans="2:8">
      <c r="B113" s="53" t="s">
        <v>274</v>
      </c>
      <c r="C113" s="2">
        <v>92</v>
      </c>
      <c r="D113" s="2">
        <v>1436</v>
      </c>
      <c r="E113" s="2">
        <v>2260</v>
      </c>
      <c r="F113" s="2">
        <v>830</v>
      </c>
      <c r="G113" s="2">
        <f t="shared" si="11"/>
        <v>4618</v>
      </c>
      <c r="H113" s="80">
        <f t="shared" si="12"/>
        <v>0.10052242054854157</v>
      </c>
    </row>
    <row r="114" spans="2:8">
      <c r="B114" s="53" t="s">
        <v>275</v>
      </c>
      <c r="C114" s="2">
        <v>28</v>
      </c>
      <c r="D114" s="2">
        <v>295</v>
      </c>
      <c r="E114" s="2">
        <v>396</v>
      </c>
      <c r="F114" s="2">
        <v>238</v>
      </c>
      <c r="G114" s="2">
        <f t="shared" si="11"/>
        <v>957</v>
      </c>
      <c r="H114" s="80">
        <f t="shared" si="12"/>
        <v>2.0831519373095343E-2</v>
      </c>
    </row>
    <row r="115" spans="2:8">
      <c r="B115" s="53" t="s">
        <v>276</v>
      </c>
      <c r="C115" s="2">
        <v>51</v>
      </c>
      <c r="D115" s="2">
        <v>788</v>
      </c>
      <c r="E115" s="2">
        <v>1158</v>
      </c>
      <c r="F115" s="2">
        <v>551</v>
      </c>
      <c r="G115" s="2">
        <f t="shared" si="11"/>
        <v>2548</v>
      </c>
      <c r="H115" s="80">
        <f t="shared" si="12"/>
        <v>5.546364823683065E-2</v>
      </c>
    </row>
    <row r="116" spans="2:8">
      <c r="B116" s="53" t="s">
        <v>277</v>
      </c>
      <c r="C116" s="2">
        <v>158</v>
      </c>
      <c r="D116" s="2">
        <v>2151</v>
      </c>
      <c r="E116" s="2">
        <v>3245</v>
      </c>
      <c r="F116" s="2">
        <v>1200</v>
      </c>
      <c r="G116" s="2">
        <f t="shared" si="11"/>
        <v>6754</v>
      </c>
      <c r="H116" s="80">
        <f t="shared" si="12"/>
        <v>0.14701784936874185</v>
      </c>
    </row>
    <row r="117" spans="2:8">
      <c r="B117" s="53" t="s">
        <v>278</v>
      </c>
      <c r="C117" s="2">
        <v>29</v>
      </c>
      <c r="D117" s="2">
        <v>372</v>
      </c>
      <c r="E117" s="2">
        <v>585</v>
      </c>
      <c r="F117" s="2">
        <v>265</v>
      </c>
      <c r="G117" s="2">
        <f t="shared" si="11"/>
        <v>1251</v>
      </c>
      <c r="H117" s="80">
        <f t="shared" si="12"/>
        <v>2.7231171092729649E-2</v>
      </c>
    </row>
    <row r="118" spans="2:8">
      <c r="B118" s="53" t="s">
        <v>279</v>
      </c>
      <c r="C118" s="2">
        <v>13</v>
      </c>
      <c r="D118" s="2">
        <v>171</v>
      </c>
      <c r="E118" s="2">
        <v>217</v>
      </c>
      <c r="F118" s="2">
        <v>121</v>
      </c>
      <c r="G118" s="2">
        <f t="shared" si="11"/>
        <v>522</v>
      </c>
      <c r="H118" s="80">
        <f t="shared" si="12"/>
        <v>1.1362646930779277E-2</v>
      </c>
    </row>
    <row r="119" spans="2:8">
      <c r="B119" s="53" t="s">
        <v>280</v>
      </c>
      <c r="C119" s="2">
        <v>55</v>
      </c>
      <c r="D119" s="2">
        <v>659</v>
      </c>
      <c r="E119" s="2">
        <v>978</v>
      </c>
      <c r="F119" s="2">
        <v>432</v>
      </c>
      <c r="G119" s="2">
        <f t="shared" si="11"/>
        <v>2124</v>
      </c>
      <c r="H119" s="80">
        <f t="shared" si="12"/>
        <v>4.6234218545929476E-2</v>
      </c>
    </row>
    <row r="120" spans="2:8">
      <c r="B120" s="53" t="s">
        <v>281</v>
      </c>
      <c r="C120" s="2">
        <v>8</v>
      </c>
      <c r="D120" s="2">
        <v>84</v>
      </c>
      <c r="E120" s="2">
        <v>148</v>
      </c>
      <c r="F120" s="2">
        <v>68</v>
      </c>
      <c r="G120" s="2">
        <f t="shared" si="11"/>
        <v>308</v>
      </c>
      <c r="H120" s="80">
        <f t="shared" si="12"/>
        <v>6.7043970396168913E-3</v>
      </c>
    </row>
    <row r="121" spans="2:8">
      <c r="B121" s="53" t="s">
        <v>101</v>
      </c>
      <c r="C121" s="2">
        <v>7</v>
      </c>
      <c r="D121" s="2">
        <v>80</v>
      </c>
      <c r="E121" s="2">
        <v>139</v>
      </c>
      <c r="F121" s="2">
        <v>57</v>
      </c>
      <c r="G121" s="2">
        <f t="shared" si="11"/>
        <v>283</v>
      </c>
      <c r="H121" s="80">
        <f t="shared" si="12"/>
        <v>6.1602089682194165E-3</v>
      </c>
    </row>
    <row r="122" spans="2:8">
      <c r="B122" s="53" t="s">
        <v>462</v>
      </c>
      <c r="C122" s="2">
        <v>9</v>
      </c>
      <c r="D122" s="2">
        <v>285</v>
      </c>
      <c r="E122" s="2">
        <v>700</v>
      </c>
      <c r="F122" s="2">
        <v>162</v>
      </c>
      <c r="G122" s="2">
        <f t="shared" si="11"/>
        <v>1156</v>
      </c>
      <c r="H122" s="80">
        <f t="shared" si="12"/>
        <v>2.5163256421419242E-2</v>
      </c>
    </row>
    <row r="123" spans="2:8">
      <c r="B123" s="53" t="s">
        <v>102</v>
      </c>
      <c r="C123" s="2">
        <f>+SUM(C104:C122)</f>
        <v>1101</v>
      </c>
      <c r="D123" s="2">
        <f>+SUM(D104:D122)</f>
        <v>14013</v>
      </c>
      <c r="E123" s="2">
        <f>+SUM(E104:E122)</f>
        <v>21440</v>
      </c>
      <c r="F123" s="2">
        <f>+SUM(F104:F122)</f>
        <v>9386</v>
      </c>
      <c r="G123" s="2">
        <f>+SUM(G104:G122)</f>
        <v>45940</v>
      </c>
      <c r="H123" s="78">
        <f t="shared" si="12"/>
        <v>1</v>
      </c>
    </row>
    <row r="125" spans="2:8">
      <c r="B125" s="66"/>
    </row>
    <row r="126" spans="2:8">
      <c r="B126" s="151"/>
    </row>
    <row r="129" spans="2:20">
      <c r="B129" s="58" t="s">
        <v>93</v>
      </c>
    </row>
    <row r="131" spans="2:20">
      <c r="N131" s="2"/>
    </row>
    <row r="132" spans="2:20">
      <c r="B132" s="152" t="s">
        <v>463</v>
      </c>
      <c r="T132" s="2"/>
    </row>
    <row r="133" spans="2:20">
      <c r="B133" s="53" t="s">
        <v>313</v>
      </c>
    </row>
    <row r="135" spans="2:20" s="58" customFormat="1">
      <c r="C135" s="58" t="s">
        <v>194</v>
      </c>
    </row>
    <row r="136" spans="2:20" s="139" customFormat="1" ht="70.5" customHeight="1">
      <c r="C136" s="59" t="s">
        <v>472</v>
      </c>
      <c r="D136" s="96" t="s">
        <v>195</v>
      </c>
      <c r="E136" s="96" t="s">
        <v>196</v>
      </c>
      <c r="F136" s="96" t="s">
        <v>198</v>
      </c>
      <c r="G136" s="60" t="s">
        <v>315</v>
      </c>
      <c r="N136" s="53"/>
      <c r="O136" s="53"/>
      <c r="S136" s="53"/>
      <c r="T136" s="53"/>
    </row>
    <row r="137" spans="2:20">
      <c r="B137" s="53" t="s">
        <v>542</v>
      </c>
      <c r="C137" s="2">
        <f>+'CS04'!D20</f>
        <v>235600.033020401</v>
      </c>
      <c r="D137" s="62">
        <f>+G104+G121</f>
        <v>7783</v>
      </c>
      <c r="E137" s="2">
        <f>C137*1000/D137</f>
        <v>30271.107930155595</v>
      </c>
      <c r="F137" s="53">
        <v>0</v>
      </c>
      <c r="G137" s="2">
        <v>0</v>
      </c>
      <c r="H137" s="2"/>
      <c r="L137" s="2"/>
    </row>
    <row r="138" spans="2:20">
      <c r="B138" s="53" t="s">
        <v>366</v>
      </c>
      <c r="C138" s="2">
        <f>+'CS04'!D21</f>
        <v>42098.289261375998</v>
      </c>
      <c r="D138" s="62">
        <f>+G105</f>
        <v>1179</v>
      </c>
      <c r="E138" s="2">
        <f>C138*1000/D138</f>
        <v>35706.776303117898</v>
      </c>
      <c r="F138" s="2">
        <v>0</v>
      </c>
      <c r="G138" s="2">
        <f>F138*E$155/1000</f>
        <v>0</v>
      </c>
      <c r="H138" s="2"/>
      <c r="L138" s="2"/>
    </row>
    <row r="139" spans="2:20">
      <c r="B139" s="53" t="s">
        <v>367</v>
      </c>
      <c r="C139" s="2">
        <f>+'CS04'!D22</f>
        <v>49099.684844049298</v>
      </c>
      <c r="D139" s="62">
        <f>+G106</f>
        <v>1178</v>
      </c>
      <c r="E139" s="2">
        <f>C139*1000/D139</f>
        <v>41680.547405814345</v>
      </c>
      <c r="F139" s="2">
        <v>0</v>
      </c>
      <c r="G139" s="2">
        <f>F139*E$155/1000</f>
        <v>0</v>
      </c>
      <c r="H139" s="2"/>
      <c r="L139" s="2"/>
    </row>
    <row r="140" spans="2:20">
      <c r="B140" s="53" t="s">
        <v>368</v>
      </c>
      <c r="C140" s="2">
        <f>+'CS04'!D23</f>
        <v>0</v>
      </c>
      <c r="D140" s="62">
        <v>0</v>
      </c>
      <c r="E140" s="2">
        <v>0</v>
      </c>
      <c r="F140" s="2">
        <f>+G107</f>
        <v>1120</v>
      </c>
      <c r="G140" s="2">
        <f>F140*E$155/1000</f>
        <v>34341.519163321471</v>
      </c>
      <c r="H140" s="2"/>
      <c r="L140" s="2"/>
    </row>
    <row r="141" spans="2:20">
      <c r="B141" s="53" t="s">
        <v>369</v>
      </c>
      <c r="C141" s="2">
        <f>+'CS04'!D24</f>
        <v>56523.771976984797</v>
      </c>
      <c r="D141" s="62">
        <f>+G108</f>
        <v>2329</v>
      </c>
      <c r="E141" s="2">
        <f>C141*1000/D141</f>
        <v>24269.545717898152</v>
      </c>
      <c r="F141" s="2">
        <v>0</v>
      </c>
      <c r="G141" s="2">
        <f t="shared" ref="G141:G154" si="13">F141*E$155/1000</f>
        <v>0</v>
      </c>
      <c r="H141" s="2"/>
      <c r="L141" s="2"/>
    </row>
    <row r="142" spans="2:20">
      <c r="B142" s="53" t="s">
        <v>270</v>
      </c>
      <c r="C142" s="2">
        <f>+'CS04'!D25</f>
        <v>23525.292922376801</v>
      </c>
      <c r="D142" s="62">
        <f>+G109</f>
        <v>600</v>
      </c>
      <c r="E142" s="2">
        <f>C142*1000/D142</f>
        <v>39208.821537294665</v>
      </c>
      <c r="F142" s="2">
        <v>0</v>
      </c>
      <c r="G142" s="2">
        <f>F142*E$155/1000</f>
        <v>0</v>
      </c>
      <c r="H142" s="2"/>
      <c r="L142" s="2"/>
    </row>
    <row r="143" spans="2:20">
      <c r="B143" s="53" t="s">
        <v>271</v>
      </c>
      <c r="C143" s="2">
        <f>+'CS04'!D26</f>
        <v>0</v>
      </c>
      <c r="D143" s="62">
        <v>0</v>
      </c>
      <c r="E143" s="2">
        <v>0</v>
      </c>
      <c r="F143" s="2">
        <f>+G110</f>
        <v>2600</v>
      </c>
      <c r="G143" s="2">
        <f t="shared" si="13"/>
        <v>79721.383771996276</v>
      </c>
      <c r="H143" s="2"/>
      <c r="L143" s="2"/>
    </row>
    <row r="144" spans="2:20">
      <c r="B144" s="53" t="s">
        <v>272</v>
      </c>
      <c r="C144" s="2">
        <f>+'CS04'!D27</f>
        <v>0</v>
      </c>
      <c r="D144" s="62">
        <v>0</v>
      </c>
      <c r="E144" s="2">
        <v>0</v>
      </c>
      <c r="F144" s="2">
        <f>+G111</f>
        <v>1637</v>
      </c>
      <c r="G144" s="2">
        <f t="shared" si="13"/>
        <v>50193.809705676118</v>
      </c>
      <c r="H144" s="2"/>
      <c r="L144" s="2"/>
    </row>
    <row r="145" spans="2:19">
      <c r="B145" s="53" t="s">
        <v>273</v>
      </c>
      <c r="C145" s="2">
        <f>+'CS04'!D28</f>
        <v>240076.08083024999</v>
      </c>
      <c r="D145" s="62">
        <f>+G112</f>
        <v>7276</v>
      </c>
      <c r="E145" s="2">
        <f>C145*1000/D145</f>
        <v>32995.613088269653</v>
      </c>
      <c r="F145" s="2">
        <v>0</v>
      </c>
      <c r="G145" s="2">
        <f t="shared" si="13"/>
        <v>0</v>
      </c>
      <c r="H145" s="2"/>
      <c r="L145" s="2"/>
    </row>
    <row r="146" spans="2:19">
      <c r="B146" s="53" t="s">
        <v>274</v>
      </c>
      <c r="C146" s="2">
        <f>+'CS04'!D29</f>
        <v>111744.23588270901</v>
      </c>
      <c r="D146" s="62">
        <f>+G113</f>
        <v>4618</v>
      </c>
      <c r="E146" s="2">
        <f>C146*1000/D146</f>
        <v>24197.539169057818</v>
      </c>
      <c r="F146" s="2">
        <v>0</v>
      </c>
      <c r="G146" s="2">
        <f t="shared" si="13"/>
        <v>0</v>
      </c>
      <c r="H146" s="2"/>
      <c r="L146" s="2"/>
    </row>
    <row r="147" spans="2:19">
      <c r="B147" s="53" t="s">
        <v>275</v>
      </c>
      <c r="C147" s="2">
        <f>+'CS04'!D30</f>
        <v>0</v>
      </c>
      <c r="D147" s="62">
        <v>0</v>
      </c>
      <c r="E147" s="2">
        <v>0</v>
      </c>
      <c r="F147" s="2">
        <f>+G114</f>
        <v>957</v>
      </c>
      <c r="G147" s="2">
        <f t="shared" si="13"/>
        <v>29343.601642230937</v>
      </c>
      <c r="H147" s="2"/>
      <c r="L147" s="2"/>
    </row>
    <row r="148" spans="2:19">
      <c r="B148" s="53" t="s">
        <v>276</v>
      </c>
      <c r="C148" s="2">
        <f>+'CS04'!D31</f>
        <v>57012.118034235304</v>
      </c>
      <c r="D148" s="62">
        <f>+G115</f>
        <v>2548</v>
      </c>
      <c r="E148" s="2">
        <f>C148*1000/D148</f>
        <v>22375.242556607263</v>
      </c>
      <c r="F148" s="2">
        <v>0</v>
      </c>
      <c r="G148" s="2">
        <f t="shared" si="13"/>
        <v>0</v>
      </c>
      <c r="H148" s="2"/>
      <c r="L148" s="2"/>
    </row>
    <row r="149" spans="2:19">
      <c r="B149" s="53" t="s">
        <v>277</v>
      </c>
      <c r="C149" s="2">
        <f>+'CS04'!D32</f>
        <v>219592.51291805299</v>
      </c>
      <c r="D149" s="62">
        <f>+G116</f>
        <v>6754</v>
      </c>
      <c r="E149" s="2">
        <f>C149*1000/D149</f>
        <v>32512.957198408796</v>
      </c>
      <c r="F149" s="2">
        <v>0</v>
      </c>
      <c r="G149" s="2">
        <f t="shared" si="13"/>
        <v>0</v>
      </c>
      <c r="H149" s="2"/>
      <c r="L149" s="2"/>
      <c r="S149" s="2"/>
    </row>
    <row r="150" spans="2:19">
      <c r="B150" s="53" t="s">
        <v>278</v>
      </c>
      <c r="C150" s="2">
        <f>+'CS04'!D33</f>
        <v>0</v>
      </c>
      <c r="D150" s="62">
        <v>0</v>
      </c>
      <c r="E150" s="2">
        <v>0</v>
      </c>
      <c r="F150" s="2">
        <f>+G117</f>
        <v>1251</v>
      </c>
      <c r="G150" s="2">
        <f>F150*E$155/1000</f>
        <v>38358.250422602825</v>
      </c>
      <c r="H150" s="2"/>
      <c r="L150" s="2"/>
    </row>
    <row r="151" spans="2:19">
      <c r="B151" s="53" t="s">
        <v>279</v>
      </c>
      <c r="C151" s="2">
        <f>+'CS04'!D34</f>
        <v>0</v>
      </c>
      <c r="D151" s="2">
        <v>0</v>
      </c>
      <c r="E151" s="2">
        <v>0</v>
      </c>
      <c r="F151" s="2">
        <v>0</v>
      </c>
      <c r="G151" s="2">
        <f t="shared" si="13"/>
        <v>0</v>
      </c>
      <c r="H151" s="2"/>
      <c r="L151" s="2"/>
    </row>
    <row r="152" spans="2:19">
      <c r="B152" s="53" t="s">
        <v>280</v>
      </c>
      <c r="C152" s="2">
        <f>+'CS04'!D35</f>
        <v>0</v>
      </c>
      <c r="D152" s="2">
        <v>0</v>
      </c>
      <c r="E152" s="2">
        <v>0</v>
      </c>
      <c r="F152" s="2">
        <v>0</v>
      </c>
      <c r="G152" s="2">
        <f t="shared" si="13"/>
        <v>0</v>
      </c>
      <c r="H152" s="2"/>
      <c r="L152" s="2"/>
    </row>
    <row r="153" spans="2:19">
      <c r="B153" s="53" t="s">
        <v>281</v>
      </c>
      <c r="C153" s="2">
        <f>+'CS04'!D36</f>
        <v>15363.8322124311</v>
      </c>
      <c r="D153" s="2">
        <v>0</v>
      </c>
      <c r="E153" s="2">
        <v>0</v>
      </c>
      <c r="F153" s="2">
        <f>+G120</f>
        <v>308</v>
      </c>
      <c r="G153" s="2">
        <f t="shared" si="13"/>
        <v>9443.9177699134052</v>
      </c>
      <c r="H153" s="2"/>
      <c r="L153" s="2"/>
    </row>
    <row r="154" spans="2:19">
      <c r="B154" s="53" t="s">
        <v>101</v>
      </c>
      <c r="C154" s="2">
        <f>+'CS04'!D37</f>
        <v>0</v>
      </c>
      <c r="D154" s="2">
        <v>0</v>
      </c>
      <c r="E154" s="2">
        <v>0</v>
      </c>
      <c r="F154" s="2">
        <v>0</v>
      </c>
      <c r="G154" s="2">
        <f t="shared" si="13"/>
        <v>0</v>
      </c>
      <c r="H154" s="2"/>
      <c r="L154" s="2"/>
    </row>
    <row r="155" spans="2:19">
      <c r="B155" s="52" t="s">
        <v>140</v>
      </c>
      <c r="C155" s="2">
        <f>SUM(C137:C154)</f>
        <v>1050635.8519028663</v>
      </c>
      <c r="D155" s="2">
        <f>SUM(D137:D154)</f>
        <v>34265</v>
      </c>
      <c r="E155" s="62">
        <f>C155*1000/D155</f>
        <v>30662.070681537029</v>
      </c>
      <c r="F155" s="2">
        <f>SUM(F137:F154)</f>
        <v>7873</v>
      </c>
      <c r="G155" s="2">
        <f>SUM(G137:G154)</f>
        <v>241402.48247574104</v>
      </c>
      <c r="H155" s="2"/>
      <c r="L155" s="2"/>
    </row>
    <row r="156" spans="2:19">
      <c r="B156" s="53" t="s">
        <v>141</v>
      </c>
      <c r="F156" s="2">
        <f>+G124</f>
        <v>0</v>
      </c>
      <c r="G156" s="55">
        <f>F156*E$155/1000</f>
        <v>0</v>
      </c>
      <c r="H156" s="2"/>
      <c r="O156" s="59"/>
    </row>
    <row r="157" spans="2:19">
      <c r="B157" s="53" t="s">
        <v>102</v>
      </c>
      <c r="F157" s="2">
        <f>F155+F156</f>
        <v>7873</v>
      </c>
      <c r="G157" s="2">
        <f>G155+G156</f>
        <v>241402.48247574104</v>
      </c>
      <c r="H157" s="2"/>
    </row>
    <row r="158" spans="2:19">
      <c r="F158" s="2"/>
    </row>
    <row r="160" spans="2:19">
      <c r="B160" s="53" t="s">
        <v>564</v>
      </c>
      <c r="G160" s="55">
        <f>+C68</f>
        <v>1140535.40652</v>
      </c>
    </row>
    <row r="161" spans="2:20">
      <c r="B161" s="53" t="s">
        <v>314</v>
      </c>
      <c r="G161" s="2">
        <f>G157</f>
        <v>241402.48247574104</v>
      </c>
    </row>
    <row r="162" spans="2:20">
      <c r="B162" s="53" t="s">
        <v>205</v>
      </c>
      <c r="G162" s="2">
        <f>G160-G161</f>
        <v>899132.92404425889</v>
      </c>
    </row>
    <row r="163" spans="2:20">
      <c r="G163" s="2"/>
    </row>
    <row r="165" spans="2:20">
      <c r="B165" s="58" t="s">
        <v>316</v>
      </c>
    </row>
    <row r="167" spans="2:20" s="59" customFormat="1" ht="38.25">
      <c r="C167" s="59" t="s">
        <v>317</v>
      </c>
      <c r="D167" s="59" t="s">
        <v>103</v>
      </c>
      <c r="E167" s="60" t="s">
        <v>318</v>
      </c>
      <c r="N167" s="53"/>
      <c r="O167" s="53"/>
      <c r="S167" s="53"/>
      <c r="T167" s="53"/>
    </row>
    <row r="168" spans="2:20">
      <c r="B168" s="53" t="s">
        <v>365</v>
      </c>
      <c r="C168" s="2">
        <f>F79</f>
        <v>2161</v>
      </c>
      <c r="D168" s="125">
        <f t="shared" ref="D168:D185" si="14">C168/C$188</f>
        <v>0.16624355719670744</v>
      </c>
      <c r="E168" s="2">
        <f>D168*G$162</f>
        <v>149475.05568579456</v>
      </c>
    </row>
    <row r="169" spans="2:20">
      <c r="B169" s="53" t="s">
        <v>366</v>
      </c>
      <c r="C169" s="2">
        <f t="shared" ref="C169:C185" si="15">F80</f>
        <v>340</v>
      </c>
      <c r="D169" s="125">
        <f t="shared" si="14"/>
        <v>2.6155858142934071E-2</v>
      </c>
      <c r="E169" s="2">
        <f t="shared" ref="E169:E187" si="16">D169*G$162</f>
        <v>23517.593212943149</v>
      </c>
    </row>
    <row r="170" spans="2:20">
      <c r="B170" s="53" t="s">
        <v>367</v>
      </c>
      <c r="C170" s="2">
        <f t="shared" si="15"/>
        <v>344</v>
      </c>
      <c r="D170" s="125">
        <f t="shared" si="14"/>
        <v>2.6463574121086238E-2</v>
      </c>
      <c r="E170" s="2">
        <f t="shared" si="16"/>
        <v>23794.270780154249</v>
      </c>
      <c r="N170" s="59"/>
    </row>
    <row r="171" spans="2:20">
      <c r="B171" s="53" t="s">
        <v>368</v>
      </c>
      <c r="C171" s="2">
        <f t="shared" si="15"/>
        <v>322</v>
      </c>
      <c r="D171" s="125">
        <f t="shared" si="14"/>
        <v>2.4771136241249325E-2</v>
      </c>
      <c r="E171" s="2">
        <f t="shared" si="16"/>
        <v>22272.544160493217</v>
      </c>
      <c r="T171" s="59"/>
    </row>
    <row r="172" spans="2:20">
      <c r="B172" s="53" t="s">
        <v>369</v>
      </c>
      <c r="C172" s="2">
        <f t="shared" si="15"/>
        <v>632</v>
      </c>
      <c r="D172" s="125">
        <f t="shared" si="14"/>
        <v>4.861912454804216E-2</v>
      </c>
      <c r="E172" s="2">
        <f t="shared" si="16"/>
        <v>43715.055619353152</v>
      </c>
    </row>
    <row r="173" spans="2:20">
      <c r="B173" s="53" t="s">
        <v>270</v>
      </c>
      <c r="C173" s="2">
        <f t="shared" si="15"/>
        <v>177</v>
      </c>
      <c r="D173" s="125">
        <f t="shared" si="14"/>
        <v>1.3616432033233325E-2</v>
      </c>
      <c r="E173" s="2">
        <f t="shared" si="16"/>
        <v>12242.982349090993</v>
      </c>
    </row>
    <row r="174" spans="2:20">
      <c r="B174" s="53" t="s">
        <v>271</v>
      </c>
      <c r="C174" s="2">
        <f t="shared" si="15"/>
        <v>768</v>
      </c>
      <c r="D174" s="125">
        <f t="shared" si="14"/>
        <v>5.9081467805215789E-2</v>
      </c>
      <c r="E174" s="2">
        <f t="shared" si="16"/>
        <v>53122.092904530415</v>
      </c>
    </row>
    <row r="175" spans="2:20">
      <c r="B175" s="53" t="s">
        <v>272</v>
      </c>
      <c r="C175" s="2">
        <f t="shared" si="15"/>
        <v>484</v>
      </c>
      <c r="D175" s="125">
        <f t="shared" si="14"/>
        <v>3.7233633356412034E-2</v>
      </c>
      <c r="E175" s="2">
        <f t="shared" si="16"/>
        <v>33477.985632542608</v>
      </c>
    </row>
    <row r="176" spans="2:20">
      <c r="B176" s="53" t="s">
        <v>273</v>
      </c>
      <c r="C176" s="2">
        <f t="shared" si="15"/>
        <v>1907</v>
      </c>
      <c r="D176" s="125">
        <f t="shared" si="14"/>
        <v>0.14670359258404492</v>
      </c>
      <c r="E176" s="2">
        <f t="shared" si="16"/>
        <v>131906.03016788996</v>
      </c>
    </row>
    <row r="177" spans="2:19">
      <c r="B177" s="53" t="s">
        <v>274</v>
      </c>
      <c r="C177" s="2">
        <f t="shared" si="15"/>
        <v>1320</v>
      </c>
      <c r="D177" s="125">
        <f t="shared" si="14"/>
        <v>0.10154627279021464</v>
      </c>
      <c r="E177" s="2">
        <f t="shared" si="16"/>
        <v>91303.59717966165</v>
      </c>
    </row>
    <row r="178" spans="2:19">
      <c r="B178" s="53" t="s">
        <v>275</v>
      </c>
      <c r="C178" s="2">
        <f t="shared" si="15"/>
        <v>286</v>
      </c>
      <c r="D178" s="125">
        <f t="shared" si="14"/>
        <v>2.2001692437879836E-2</v>
      </c>
      <c r="E178" s="2">
        <f t="shared" si="16"/>
        <v>19782.446055593355</v>
      </c>
    </row>
    <row r="179" spans="2:19">
      <c r="B179" s="53" t="s">
        <v>276</v>
      </c>
      <c r="C179" s="2">
        <f t="shared" si="15"/>
        <v>860</v>
      </c>
      <c r="D179" s="125">
        <f t="shared" si="14"/>
        <v>6.6158935302715591E-2</v>
      </c>
      <c r="E179" s="2">
        <f t="shared" si="16"/>
        <v>59485.676950385612</v>
      </c>
    </row>
    <row r="180" spans="2:19">
      <c r="B180" s="53" t="s">
        <v>277</v>
      </c>
      <c r="C180" s="2">
        <f t="shared" si="15"/>
        <v>1677</v>
      </c>
      <c r="D180" s="125">
        <f t="shared" si="14"/>
        <v>0.12900992384029542</v>
      </c>
      <c r="E180" s="2">
        <f t="shared" si="16"/>
        <v>115997.07005325195</v>
      </c>
    </row>
    <row r="181" spans="2:19">
      <c r="B181" s="53" t="s">
        <v>278</v>
      </c>
      <c r="C181" s="2">
        <f t="shared" si="15"/>
        <v>360</v>
      </c>
      <c r="D181" s="125">
        <f t="shared" si="14"/>
        <v>2.7694438033694899E-2</v>
      </c>
      <c r="E181" s="2">
        <f t="shared" si="16"/>
        <v>24900.98104899863</v>
      </c>
    </row>
    <row r="182" spans="2:19">
      <c r="B182" s="53" t="s">
        <v>279</v>
      </c>
      <c r="C182" s="2">
        <f t="shared" si="15"/>
        <v>150</v>
      </c>
      <c r="D182" s="125">
        <f t="shared" si="14"/>
        <v>1.1539349180706208E-2</v>
      </c>
      <c r="E182" s="2">
        <f t="shared" si="16"/>
        <v>10375.408770416096</v>
      </c>
    </row>
    <row r="183" spans="2:19">
      <c r="B183" s="53" t="s">
        <v>280</v>
      </c>
      <c r="C183" s="2">
        <f t="shared" si="15"/>
        <v>564</v>
      </c>
      <c r="D183" s="125">
        <f t="shared" si="14"/>
        <v>4.3387952919455346E-2</v>
      </c>
      <c r="E183" s="2">
        <f t="shared" si="16"/>
        <v>39011.536976764524</v>
      </c>
    </row>
    <row r="184" spans="2:19">
      <c r="B184" s="53" t="s">
        <v>281</v>
      </c>
      <c r="C184" s="2">
        <f t="shared" si="15"/>
        <v>86</v>
      </c>
      <c r="D184" s="125">
        <f t="shared" si="14"/>
        <v>6.6158935302715596E-3</v>
      </c>
      <c r="E184" s="2">
        <f t="shared" si="16"/>
        <v>5948.5676950385623</v>
      </c>
    </row>
    <row r="185" spans="2:19">
      <c r="B185" s="53" t="s">
        <v>101</v>
      </c>
      <c r="C185" s="2">
        <f t="shared" si="15"/>
        <v>75</v>
      </c>
      <c r="D185" s="125">
        <f t="shared" si="14"/>
        <v>5.7696745903531039E-3</v>
      </c>
      <c r="E185" s="2">
        <f t="shared" si="16"/>
        <v>5187.7043852080478</v>
      </c>
      <c r="O185" s="59"/>
    </row>
    <row r="186" spans="2:19">
      <c r="B186" s="52" t="s">
        <v>140</v>
      </c>
      <c r="C186" s="2">
        <f>+SUM(F79:F96)</f>
        <v>12513</v>
      </c>
      <c r="D186" s="125"/>
      <c r="E186" s="2"/>
    </row>
    <row r="187" spans="2:19">
      <c r="B187" s="58" t="s">
        <v>141</v>
      </c>
      <c r="C187" s="2">
        <f>+F97</f>
        <v>486</v>
      </c>
      <c r="D187" s="153">
        <f>C187/C$188</f>
        <v>3.7387491345488112E-2</v>
      </c>
      <c r="E187" s="55">
        <f t="shared" si="16"/>
        <v>33616.324416148149</v>
      </c>
      <c r="S187" s="59"/>
    </row>
    <row r="188" spans="2:19">
      <c r="B188" s="53" t="s">
        <v>102</v>
      </c>
      <c r="C188" s="2">
        <f>+SUM(C186:C187)</f>
        <v>12999</v>
      </c>
      <c r="D188" s="125">
        <f>C188/C$188</f>
        <v>1</v>
      </c>
      <c r="E188" s="55">
        <f>SUM(E168:E185)+E187</f>
        <v>899132.92404425878</v>
      </c>
    </row>
    <row r="192" spans="2:19">
      <c r="B192" s="58" t="s">
        <v>319</v>
      </c>
    </row>
    <row r="193" spans="2:20">
      <c r="C193" s="119" t="s">
        <v>506</v>
      </c>
      <c r="D193" s="119"/>
    </row>
    <row r="194" spans="2:20" s="2" customFormat="1" ht="25.5">
      <c r="C194" s="154" t="s">
        <v>543</v>
      </c>
      <c r="D194" s="2" t="s">
        <v>103</v>
      </c>
      <c r="E194" s="132" t="s">
        <v>240</v>
      </c>
      <c r="N194" s="53"/>
      <c r="O194" s="53"/>
      <c r="S194" s="53"/>
      <c r="T194" s="53"/>
    </row>
    <row r="195" spans="2:20">
      <c r="B195" s="53" t="s">
        <v>365</v>
      </c>
      <c r="C195" s="2">
        <v>0</v>
      </c>
      <c r="D195" s="125">
        <f t="shared" ref="D195:D212" si="17">C195/C$213</f>
        <v>0</v>
      </c>
      <c r="E195" s="2">
        <f t="shared" ref="E195:E212" si="18">D195*D$219</f>
        <v>0</v>
      </c>
    </row>
    <row r="196" spans="2:20">
      <c r="B196" s="53" t="s">
        <v>366</v>
      </c>
      <c r="C196" s="2">
        <v>0</v>
      </c>
      <c r="D196" s="125">
        <f t="shared" si="17"/>
        <v>0</v>
      </c>
      <c r="E196" s="2">
        <f t="shared" si="18"/>
        <v>0</v>
      </c>
    </row>
    <row r="197" spans="2:20">
      <c r="B197" s="53" t="s">
        <v>367</v>
      </c>
      <c r="C197" s="2">
        <v>0</v>
      </c>
      <c r="D197" s="125">
        <f t="shared" si="17"/>
        <v>0</v>
      </c>
      <c r="E197" s="2">
        <f t="shared" si="18"/>
        <v>0</v>
      </c>
      <c r="N197" s="59"/>
    </row>
    <row r="198" spans="2:20">
      <c r="B198" s="66" t="s">
        <v>368</v>
      </c>
      <c r="C198" s="2">
        <v>168283</v>
      </c>
      <c r="D198" s="125">
        <f t="shared" si="17"/>
        <v>0.1662279241734437</v>
      </c>
      <c r="E198" s="2">
        <f t="shared" si="18"/>
        <v>6132.2663656676405</v>
      </c>
      <c r="T198" s="59"/>
    </row>
    <row r="199" spans="2:20">
      <c r="B199" s="66" t="s">
        <v>369</v>
      </c>
      <c r="C199" s="2">
        <v>0</v>
      </c>
      <c r="D199" s="125">
        <f t="shared" si="17"/>
        <v>0</v>
      </c>
      <c r="E199" s="2">
        <f t="shared" si="18"/>
        <v>0</v>
      </c>
    </row>
    <row r="200" spans="2:20">
      <c r="B200" s="66" t="s">
        <v>270</v>
      </c>
      <c r="C200" s="2">
        <v>0</v>
      </c>
      <c r="D200" s="125">
        <f t="shared" si="17"/>
        <v>0</v>
      </c>
      <c r="E200" s="2">
        <f t="shared" si="18"/>
        <v>0</v>
      </c>
    </row>
    <row r="201" spans="2:20">
      <c r="B201" s="66" t="s">
        <v>271</v>
      </c>
      <c r="C201" s="2">
        <v>275425</v>
      </c>
      <c r="D201" s="125">
        <f t="shared" si="17"/>
        <v>0.27206150363061471</v>
      </c>
      <c r="E201" s="2">
        <f t="shared" si="18"/>
        <v>10036.542394442753</v>
      </c>
    </row>
    <row r="202" spans="2:20">
      <c r="B202" s="66" t="s">
        <v>272</v>
      </c>
      <c r="C202" s="2">
        <v>229488</v>
      </c>
      <c r="D202" s="125">
        <f t="shared" si="17"/>
        <v>0.22668548732025964</v>
      </c>
      <c r="E202" s="2">
        <f t="shared" si="18"/>
        <v>8362.5888754320731</v>
      </c>
    </row>
    <row r="203" spans="2:20">
      <c r="B203" s="66" t="s">
        <v>273</v>
      </c>
      <c r="C203" s="2">
        <v>0</v>
      </c>
      <c r="D203" s="125">
        <f t="shared" si="17"/>
        <v>0</v>
      </c>
      <c r="E203" s="2">
        <f t="shared" si="18"/>
        <v>0</v>
      </c>
    </row>
    <row r="204" spans="2:20">
      <c r="B204" s="66" t="s">
        <v>274</v>
      </c>
      <c r="C204" s="2">
        <v>0</v>
      </c>
      <c r="D204" s="125">
        <f t="shared" si="17"/>
        <v>0</v>
      </c>
      <c r="E204" s="2">
        <f t="shared" si="18"/>
        <v>0</v>
      </c>
    </row>
    <row r="205" spans="2:20">
      <c r="B205" s="66" t="s">
        <v>275</v>
      </c>
      <c r="C205" s="2">
        <v>111987</v>
      </c>
      <c r="D205" s="125">
        <f t="shared" si="17"/>
        <v>0.11061941220688626</v>
      </c>
      <c r="E205" s="2">
        <f t="shared" si="18"/>
        <v>4080.8288032185192</v>
      </c>
    </row>
    <row r="206" spans="2:20">
      <c r="B206" s="66" t="s">
        <v>276</v>
      </c>
      <c r="C206" s="2">
        <v>0</v>
      </c>
      <c r="D206" s="125">
        <f t="shared" si="17"/>
        <v>0</v>
      </c>
      <c r="E206" s="2">
        <f t="shared" si="18"/>
        <v>0</v>
      </c>
    </row>
    <row r="207" spans="2:20">
      <c r="B207" s="66" t="s">
        <v>277</v>
      </c>
      <c r="C207" s="2">
        <v>0</v>
      </c>
      <c r="D207" s="125">
        <f t="shared" si="17"/>
        <v>0</v>
      </c>
      <c r="E207" s="2">
        <f t="shared" si="18"/>
        <v>0</v>
      </c>
    </row>
    <row r="208" spans="2:20">
      <c r="B208" s="66" t="s">
        <v>278</v>
      </c>
      <c r="C208" s="2">
        <v>204061</v>
      </c>
      <c r="D208" s="125">
        <f t="shared" si="17"/>
        <v>0.2015690024230439</v>
      </c>
      <c r="E208" s="2">
        <f t="shared" si="18"/>
        <v>7436.0238814645827</v>
      </c>
    </row>
    <row r="209" spans="2:19">
      <c r="B209" s="66" t="s">
        <v>279</v>
      </c>
      <c r="C209" s="2">
        <v>0</v>
      </c>
      <c r="D209" s="125">
        <f t="shared" si="17"/>
        <v>0</v>
      </c>
      <c r="E209" s="2">
        <f t="shared" si="18"/>
        <v>0</v>
      </c>
    </row>
    <row r="210" spans="2:19">
      <c r="B210" s="66" t="s">
        <v>280</v>
      </c>
      <c r="C210" s="2">
        <v>0</v>
      </c>
      <c r="D210" s="125">
        <f t="shared" si="17"/>
        <v>0</v>
      </c>
      <c r="E210" s="2">
        <f t="shared" si="18"/>
        <v>0</v>
      </c>
    </row>
    <row r="211" spans="2:19">
      <c r="B211" s="66" t="s">
        <v>281</v>
      </c>
      <c r="C211" s="2">
        <v>23119</v>
      </c>
      <c r="D211" s="125">
        <f t="shared" si="17"/>
        <v>2.283667024575177E-2</v>
      </c>
      <c r="E211" s="2">
        <f t="shared" si="18"/>
        <v>842.4610097744287</v>
      </c>
    </row>
    <row r="212" spans="2:19">
      <c r="B212" s="66" t="s">
        <v>101</v>
      </c>
      <c r="C212" s="2">
        <v>0</v>
      </c>
      <c r="D212" s="125">
        <f t="shared" si="17"/>
        <v>0</v>
      </c>
      <c r="E212" s="2">
        <f t="shared" si="18"/>
        <v>0</v>
      </c>
    </row>
    <row r="213" spans="2:19">
      <c r="B213" s="52" t="s">
        <v>140</v>
      </c>
      <c r="C213" s="2">
        <f>SUM(C195:C212)</f>
        <v>1012363</v>
      </c>
      <c r="D213" s="125">
        <f>SUM(D195:D212)</f>
        <v>0.99999999999999989</v>
      </c>
      <c r="E213" s="55">
        <f>SUM(E195:E212)</f>
        <v>36890.711329999998</v>
      </c>
    </row>
    <row r="215" spans="2:19">
      <c r="S215" s="59"/>
    </row>
    <row r="216" spans="2:19">
      <c r="B216" s="53" t="s">
        <v>36</v>
      </c>
    </row>
    <row r="217" spans="2:19">
      <c r="B217" s="53" t="s">
        <v>320</v>
      </c>
      <c r="D217" s="2">
        <v>34182.801249999997</v>
      </c>
    </row>
    <row r="218" spans="2:19">
      <c r="B218" s="53" t="s">
        <v>321</v>
      </c>
      <c r="D218" s="2">
        <v>2707.9100800000001</v>
      </c>
    </row>
    <row r="219" spans="2:19">
      <c r="B219" s="58" t="s">
        <v>225</v>
      </c>
      <c r="D219" s="55">
        <f>D217+D218</f>
        <v>36890.711329999998</v>
      </c>
      <c r="E219" s="2">
        <f>+D219-F68</f>
        <v>0</v>
      </c>
      <c r="O219" s="59"/>
    </row>
    <row r="222" spans="2:19">
      <c r="B222" s="58" t="s">
        <v>215</v>
      </c>
    </row>
    <row r="223" spans="2:19">
      <c r="B223" s="53" t="s">
        <v>16</v>
      </c>
    </row>
    <row r="225" spans="2:19">
      <c r="B225" s="53" t="s">
        <v>216</v>
      </c>
      <c r="D225" s="2">
        <f>B6</f>
        <v>1357397.4534099998</v>
      </c>
    </row>
    <row r="226" spans="2:19">
      <c r="B226" s="53" t="s">
        <v>217</v>
      </c>
    </row>
    <row r="227" spans="2:19">
      <c r="B227" s="53" t="s">
        <v>218</v>
      </c>
      <c r="D227" s="2">
        <f>I62</f>
        <v>109930.47528434484</v>
      </c>
    </row>
    <row r="228" spans="2:19">
      <c r="B228" s="53" t="s">
        <v>37</v>
      </c>
      <c r="D228" s="2">
        <f>G160</f>
        <v>1140535.40652</v>
      </c>
    </row>
    <row r="229" spans="2:19">
      <c r="B229" s="53" t="s">
        <v>219</v>
      </c>
      <c r="D229" s="2">
        <f>D219</f>
        <v>36890.711329999998</v>
      </c>
    </row>
    <row r="230" spans="2:19">
      <c r="B230" s="53" t="s">
        <v>220</v>
      </c>
    </row>
    <row r="231" spans="2:19">
      <c r="B231" s="53" t="s">
        <v>124</v>
      </c>
      <c r="D231" s="35">
        <f>D225-D227-D228-D229</f>
        <v>70040.860275655141</v>
      </c>
    </row>
    <row r="232" spans="2:19">
      <c r="D232" s="70">
        <f>D231/D225</f>
        <v>5.1599375039124526E-2</v>
      </c>
    </row>
    <row r="233" spans="2:19">
      <c r="N233" s="59"/>
    </row>
    <row r="234" spans="2:19" s="59" customFormat="1" ht="38.25">
      <c r="C234" s="59" t="s">
        <v>125</v>
      </c>
      <c r="D234" s="96" t="s">
        <v>15</v>
      </c>
      <c r="E234" s="59" t="s">
        <v>126</v>
      </c>
      <c r="F234" s="59" t="s">
        <v>103</v>
      </c>
      <c r="G234" s="60" t="s">
        <v>127</v>
      </c>
      <c r="N234" s="53"/>
      <c r="O234" s="53"/>
      <c r="S234" s="53"/>
    </row>
    <row r="235" spans="2:19">
      <c r="B235" s="53" t="s">
        <v>365</v>
      </c>
      <c r="C235" s="2">
        <f t="shared" ref="C235:C252" si="19">F79</f>
        <v>2161</v>
      </c>
      <c r="D235" s="2">
        <f t="shared" ref="D235:D255" si="20">F137</f>
        <v>0</v>
      </c>
      <c r="E235" s="2">
        <f>C235+D235</f>
        <v>2161</v>
      </c>
      <c r="F235" s="80">
        <f t="shared" ref="F235:F252" si="21">E235/E$255</f>
        <v>0.10353583748562668</v>
      </c>
      <c r="G235" s="2">
        <f t="shared" ref="G235:G252" si="22">F235*D$231</f>
        <v>7251.7391268537167</v>
      </c>
    </row>
    <row r="236" spans="2:19">
      <c r="B236" s="53" t="s">
        <v>366</v>
      </c>
      <c r="C236" s="2">
        <f t="shared" si="19"/>
        <v>340</v>
      </c>
      <c r="D236" s="2">
        <f t="shared" si="20"/>
        <v>0</v>
      </c>
      <c r="E236" s="2">
        <f t="shared" ref="E236:E254" si="23">C236+D236</f>
        <v>340</v>
      </c>
      <c r="F236" s="80">
        <f t="shared" si="21"/>
        <v>1.6289766193944039E-2</v>
      </c>
      <c r="G236" s="2">
        <f t="shared" si="22"/>
        <v>1140.949237913125</v>
      </c>
    </row>
    <row r="237" spans="2:19">
      <c r="B237" s="53" t="s">
        <v>367</v>
      </c>
      <c r="C237" s="2">
        <f t="shared" si="19"/>
        <v>344</v>
      </c>
      <c r="D237" s="2">
        <f t="shared" si="20"/>
        <v>0</v>
      </c>
      <c r="E237" s="2">
        <f t="shared" si="23"/>
        <v>344</v>
      </c>
      <c r="F237" s="80">
        <f t="shared" si="21"/>
        <v>1.6481410502108086E-2</v>
      </c>
      <c r="G237" s="2">
        <f t="shared" si="22"/>
        <v>1154.3721701238676</v>
      </c>
    </row>
    <row r="238" spans="2:19">
      <c r="B238" s="53" t="s">
        <v>368</v>
      </c>
      <c r="C238" s="2">
        <f t="shared" si="19"/>
        <v>322</v>
      </c>
      <c r="D238" s="2">
        <f t="shared" si="20"/>
        <v>1120</v>
      </c>
      <c r="E238" s="2">
        <f t="shared" si="23"/>
        <v>1442</v>
      </c>
      <c r="F238" s="80">
        <f t="shared" si="21"/>
        <v>6.908777309313914E-2</v>
      </c>
      <c r="G238" s="2">
        <f t="shared" si="22"/>
        <v>4838.9670619727249</v>
      </c>
    </row>
    <row r="239" spans="2:19">
      <c r="B239" s="53" t="s">
        <v>369</v>
      </c>
      <c r="C239" s="2">
        <f t="shared" si="19"/>
        <v>632</v>
      </c>
      <c r="D239" s="2">
        <f t="shared" si="20"/>
        <v>0</v>
      </c>
      <c r="E239" s="2">
        <f t="shared" si="23"/>
        <v>632</v>
      </c>
      <c r="F239" s="80">
        <f t="shared" si="21"/>
        <v>3.0279800689919509E-2</v>
      </c>
      <c r="G239" s="2">
        <f t="shared" si="22"/>
        <v>2120.8232892973383</v>
      </c>
    </row>
    <row r="240" spans="2:19">
      <c r="B240" s="53" t="s">
        <v>270</v>
      </c>
      <c r="C240" s="2">
        <f t="shared" si="19"/>
        <v>177</v>
      </c>
      <c r="D240" s="2">
        <f t="shared" si="20"/>
        <v>0</v>
      </c>
      <c r="E240" s="2">
        <f t="shared" si="23"/>
        <v>177</v>
      </c>
      <c r="F240" s="80">
        <f t="shared" si="21"/>
        <v>8.4802606362591026E-3</v>
      </c>
      <c r="G240" s="2">
        <f t="shared" si="22"/>
        <v>593.96475032536216</v>
      </c>
    </row>
    <row r="241" spans="2:19">
      <c r="B241" s="53" t="s">
        <v>271</v>
      </c>
      <c r="C241" s="2">
        <f t="shared" si="19"/>
        <v>768</v>
      </c>
      <c r="D241" s="2">
        <f t="shared" si="20"/>
        <v>2600</v>
      </c>
      <c r="E241" s="2">
        <f t="shared" si="23"/>
        <v>3368</v>
      </c>
      <c r="F241" s="80">
        <f t="shared" si="21"/>
        <v>0.161364507474128</v>
      </c>
      <c r="G241" s="2">
        <f t="shared" si="22"/>
        <v>11302.10892144531</v>
      </c>
    </row>
    <row r="242" spans="2:19">
      <c r="B242" s="53" t="s">
        <v>272</v>
      </c>
      <c r="C242" s="2">
        <f t="shared" si="19"/>
        <v>484</v>
      </c>
      <c r="D242" s="2">
        <f t="shared" si="20"/>
        <v>1637</v>
      </c>
      <c r="E242" s="2">
        <f t="shared" si="23"/>
        <v>2121</v>
      </c>
      <c r="F242" s="80">
        <f t="shared" si="21"/>
        <v>0.10161939440398621</v>
      </c>
      <c r="G242" s="2">
        <f t="shared" si="22"/>
        <v>7117.5098047462898</v>
      </c>
    </row>
    <row r="243" spans="2:19">
      <c r="B243" s="53" t="s">
        <v>273</v>
      </c>
      <c r="C243" s="2">
        <f t="shared" si="19"/>
        <v>1907</v>
      </c>
      <c r="D243" s="2">
        <f t="shared" si="20"/>
        <v>0</v>
      </c>
      <c r="E243" s="2">
        <f t="shared" si="23"/>
        <v>1907</v>
      </c>
      <c r="F243" s="80">
        <f t="shared" si="21"/>
        <v>9.1366423917209658E-2</v>
      </c>
      <c r="G243" s="2">
        <f t="shared" si="22"/>
        <v>6399.3829314715576</v>
      </c>
    </row>
    <row r="244" spans="2:19">
      <c r="B244" s="53" t="s">
        <v>274</v>
      </c>
      <c r="C244" s="2">
        <f t="shared" si="19"/>
        <v>1320</v>
      </c>
      <c r="D244" s="2">
        <f t="shared" si="20"/>
        <v>0</v>
      </c>
      <c r="E244" s="2">
        <f t="shared" si="23"/>
        <v>1320</v>
      </c>
      <c r="F244" s="80">
        <f t="shared" si="21"/>
        <v>6.3242621694135678E-2</v>
      </c>
      <c r="G244" s="2">
        <f t="shared" si="22"/>
        <v>4429.5676295450739</v>
      </c>
    </row>
    <row r="245" spans="2:19">
      <c r="B245" s="53" t="s">
        <v>275</v>
      </c>
      <c r="C245" s="2">
        <f t="shared" si="19"/>
        <v>286</v>
      </c>
      <c r="D245" s="2">
        <f t="shared" si="20"/>
        <v>957</v>
      </c>
      <c r="E245" s="2">
        <f t="shared" si="23"/>
        <v>1243</v>
      </c>
      <c r="F245" s="80">
        <f t="shared" si="21"/>
        <v>5.9553468761977771E-2</v>
      </c>
      <c r="G245" s="2">
        <f t="shared" si="22"/>
        <v>4171.1761844882785</v>
      </c>
    </row>
    <row r="246" spans="2:19">
      <c r="B246" s="53" t="s">
        <v>276</v>
      </c>
      <c r="C246" s="2">
        <f t="shared" si="19"/>
        <v>860</v>
      </c>
      <c r="D246" s="2">
        <f t="shared" si="20"/>
        <v>0</v>
      </c>
      <c r="E246" s="2">
        <f t="shared" si="23"/>
        <v>860</v>
      </c>
      <c r="F246" s="80">
        <f t="shared" si="21"/>
        <v>4.1203526255270219E-2</v>
      </c>
      <c r="G246" s="2">
        <f t="shared" si="22"/>
        <v>2885.9304253096693</v>
      </c>
    </row>
    <row r="247" spans="2:19">
      <c r="B247" s="53" t="s">
        <v>277</v>
      </c>
      <c r="C247" s="2">
        <f t="shared" si="19"/>
        <v>1677</v>
      </c>
      <c r="D247" s="2">
        <f t="shared" si="20"/>
        <v>0</v>
      </c>
      <c r="E247" s="2">
        <f t="shared" si="23"/>
        <v>1677</v>
      </c>
      <c r="F247" s="80">
        <f t="shared" si="21"/>
        <v>8.0346876197776931E-2</v>
      </c>
      <c r="G247" s="2">
        <f t="shared" si="22"/>
        <v>5627.564329353856</v>
      </c>
    </row>
    <row r="248" spans="2:19">
      <c r="B248" s="53" t="s">
        <v>278</v>
      </c>
      <c r="C248" s="2">
        <f t="shared" si="19"/>
        <v>360</v>
      </c>
      <c r="D248" s="2">
        <f t="shared" si="20"/>
        <v>1251</v>
      </c>
      <c r="E248" s="2">
        <f t="shared" si="23"/>
        <v>1611</v>
      </c>
      <c r="F248" s="80">
        <f t="shared" si="21"/>
        <v>7.7184745113070136E-2</v>
      </c>
      <c r="G248" s="2">
        <f t="shared" si="22"/>
        <v>5406.0859478766015</v>
      </c>
    </row>
    <row r="249" spans="2:19">
      <c r="B249" s="53" t="s">
        <v>279</v>
      </c>
      <c r="C249" s="2">
        <f t="shared" si="19"/>
        <v>150</v>
      </c>
      <c r="D249" s="2">
        <f t="shared" si="20"/>
        <v>0</v>
      </c>
      <c r="E249" s="2">
        <f t="shared" si="23"/>
        <v>150</v>
      </c>
      <c r="F249" s="80">
        <f t="shared" si="21"/>
        <v>7.1866615561517822E-3</v>
      </c>
      <c r="G249" s="2">
        <f t="shared" si="22"/>
        <v>503.35995790284932</v>
      </c>
    </row>
    <row r="250" spans="2:19">
      <c r="B250" s="53" t="s">
        <v>280</v>
      </c>
      <c r="C250" s="2">
        <f t="shared" si="19"/>
        <v>564</v>
      </c>
      <c r="D250" s="2">
        <f t="shared" si="20"/>
        <v>0</v>
      </c>
      <c r="E250" s="2">
        <f t="shared" si="23"/>
        <v>564</v>
      </c>
      <c r="F250" s="80">
        <f t="shared" si="21"/>
        <v>2.70218474511307E-2</v>
      </c>
      <c r="G250" s="2">
        <f t="shared" si="22"/>
        <v>1892.6334417147134</v>
      </c>
    </row>
    <row r="251" spans="2:19">
      <c r="B251" s="53" t="s">
        <v>281</v>
      </c>
      <c r="C251" s="2">
        <f t="shared" si="19"/>
        <v>86</v>
      </c>
      <c r="D251" s="2">
        <f t="shared" si="20"/>
        <v>308</v>
      </c>
      <c r="E251" s="2">
        <f t="shared" si="23"/>
        <v>394</v>
      </c>
      <c r="F251" s="80">
        <f t="shared" si="21"/>
        <v>1.8876964354158681E-2</v>
      </c>
      <c r="G251" s="2">
        <f t="shared" si="22"/>
        <v>1322.1588227581508</v>
      </c>
      <c r="S251" s="59"/>
    </row>
    <row r="252" spans="2:19">
      <c r="B252" s="53" t="s">
        <v>101</v>
      </c>
      <c r="C252" s="2">
        <f t="shared" si="19"/>
        <v>75</v>
      </c>
      <c r="D252" s="2">
        <f t="shared" si="20"/>
        <v>0</v>
      </c>
      <c r="E252" s="2">
        <f t="shared" si="23"/>
        <v>75</v>
      </c>
      <c r="F252" s="80">
        <f t="shared" si="21"/>
        <v>3.5933307780758911E-3</v>
      </c>
      <c r="G252" s="2">
        <f t="shared" si="22"/>
        <v>251.67997895142466</v>
      </c>
    </row>
    <row r="253" spans="2:19">
      <c r="B253" s="52" t="s">
        <v>140</v>
      </c>
      <c r="C253" s="2">
        <f>+SUM(C235:C252)</f>
        <v>12513</v>
      </c>
      <c r="D253" s="2">
        <f t="shared" si="20"/>
        <v>7873</v>
      </c>
      <c r="E253" s="2">
        <f t="shared" si="23"/>
        <v>20386</v>
      </c>
      <c r="F253" s="80"/>
      <c r="G253" s="2"/>
    </row>
    <row r="254" spans="2:19">
      <c r="B254" s="58" t="s">
        <v>141</v>
      </c>
      <c r="C254" s="55">
        <f>F97</f>
        <v>486</v>
      </c>
      <c r="D254" s="55">
        <f t="shared" si="20"/>
        <v>0</v>
      </c>
      <c r="E254" s="55">
        <f t="shared" si="23"/>
        <v>486</v>
      </c>
      <c r="F254" s="77">
        <f>E254/E$255</f>
        <v>2.3284783441931776E-2</v>
      </c>
      <c r="G254" s="55">
        <f>F254*D$231</f>
        <v>1630.886263605232</v>
      </c>
    </row>
    <row r="255" spans="2:19">
      <c r="B255" s="53" t="s">
        <v>102</v>
      </c>
      <c r="C255" s="2">
        <f>+C254+C253</f>
        <v>12999</v>
      </c>
      <c r="D255" s="2">
        <f t="shared" si="20"/>
        <v>7873</v>
      </c>
      <c r="E255" s="2">
        <f>C255+D255</f>
        <v>20872</v>
      </c>
      <c r="F255" s="80">
        <f>E255/E$255</f>
        <v>1</v>
      </c>
      <c r="G255" s="55">
        <f>F255*D$231</f>
        <v>70040.860275655141</v>
      </c>
    </row>
    <row r="258" spans="2:20">
      <c r="B258" s="58" t="s">
        <v>128</v>
      </c>
    </row>
    <row r="260" spans="2:20" s="59" customFormat="1" ht="38.25">
      <c r="C260" s="59" t="s">
        <v>527</v>
      </c>
      <c r="D260" s="59" t="s">
        <v>197</v>
      </c>
      <c r="E260" s="59" t="s">
        <v>129</v>
      </c>
      <c r="F260" s="59" t="s">
        <v>130</v>
      </c>
      <c r="G260" s="59" t="s">
        <v>131</v>
      </c>
      <c r="H260" s="60" t="s">
        <v>132</v>
      </c>
      <c r="I260" s="59" t="s">
        <v>85</v>
      </c>
      <c r="N260" s="53"/>
      <c r="O260" s="53"/>
      <c r="S260" s="53"/>
      <c r="T260" s="53"/>
    </row>
    <row r="261" spans="2:20">
      <c r="B261" s="53" t="s">
        <v>365</v>
      </c>
      <c r="C261" s="2">
        <f t="shared" ref="C261:C278" si="24">I44</f>
        <v>5044.7596599999988</v>
      </c>
      <c r="D261" s="2">
        <f t="shared" ref="D261:D279" si="25">G137</f>
        <v>0</v>
      </c>
      <c r="E261" s="2">
        <f t="shared" ref="E261:E278" si="26">E168</f>
        <v>149475.05568579456</v>
      </c>
      <c r="F261" s="2">
        <f t="shared" ref="F261:F279" si="27">E195</f>
        <v>0</v>
      </c>
      <c r="G261" s="2">
        <f t="shared" ref="G261:G278" si="28">G235</f>
        <v>7251.7391268537167</v>
      </c>
      <c r="H261" s="2">
        <f>C261+D261+E261+F261+G261</f>
        <v>161771.55447264828</v>
      </c>
      <c r="I261" s="80">
        <f>H261/H$279</f>
        <v>0.12235489526408834</v>
      </c>
    </row>
    <row r="262" spans="2:20">
      <c r="B262" s="53" t="s">
        <v>366</v>
      </c>
      <c r="C262" s="2">
        <f t="shared" si="24"/>
        <v>234.30751999999998</v>
      </c>
      <c r="D262" s="2">
        <f t="shared" si="25"/>
        <v>0</v>
      </c>
      <c r="E262" s="2">
        <f t="shared" si="26"/>
        <v>23517.593212943149</v>
      </c>
      <c r="F262" s="2">
        <f t="shared" si="27"/>
        <v>0</v>
      </c>
      <c r="G262" s="2">
        <f t="shared" si="28"/>
        <v>1140.949237913125</v>
      </c>
      <c r="H262" s="2">
        <f t="shared" ref="H262:H282" si="29">C262+D262+E262+F262+G262</f>
        <v>24892.849970856274</v>
      </c>
      <c r="I262" s="80">
        <f t="shared" ref="I262:I278" si="30">H262/H$279</f>
        <v>1.8827550127323216E-2</v>
      </c>
    </row>
    <row r="263" spans="2:20">
      <c r="B263" s="53" t="s">
        <v>367</v>
      </c>
      <c r="C263" s="2">
        <f t="shared" si="24"/>
        <v>148.72861</v>
      </c>
      <c r="D263" s="2">
        <f t="shared" si="25"/>
        <v>0</v>
      </c>
      <c r="E263" s="2">
        <f t="shared" si="26"/>
        <v>23794.270780154249</v>
      </c>
      <c r="F263" s="2">
        <f t="shared" si="27"/>
        <v>0</v>
      </c>
      <c r="G263" s="2">
        <f t="shared" si="28"/>
        <v>1154.3721701238676</v>
      </c>
      <c r="H263" s="2">
        <f t="shared" si="29"/>
        <v>25097.371560278116</v>
      </c>
      <c r="I263" s="80">
        <f t="shared" si="30"/>
        <v>1.8982238741984365E-2</v>
      </c>
    </row>
    <row r="264" spans="2:20">
      <c r="B264" s="53" t="s">
        <v>368</v>
      </c>
      <c r="C264" s="2">
        <f t="shared" si="24"/>
        <v>8994.346379999999</v>
      </c>
      <c r="D264" s="2">
        <f t="shared" si="25"/>
        <v>34341.519163321471</v>
      </c>
      <c r="E264" s="2">
        <f t="shared" si="26"/>
        <v>22272.544160493217</v>
      </c>
      <c r="F264" s="2">
        <f t="shared" si="27"/>
        <v>6132.2663656676405</v>
      </c>
      <c r="G264" s="2">
        <f t="shared" si="28"/>
        <v>4838.9670619727249</v>
      </c>
      <c r="H264" s="2">
        <f t="shared" si="29"/>
        <v>76579.643131455057</v>
      </c>
      <c r="I264" s="80">
        <f t="shared" si="30"/>
        <v>5.7920530251779657E-2</v>
      </c>
    </row>
    <row r="265" spans="2:20">
      <c r="B265" s="53" t="s">
        <v>369</v>
      </c>
      <c r="C265" s="2">
        <f t="shared" si="24"/>
        <v>1481.9326199999998</v>
      </c>
      <c r="D265" s="2">
        <f t="shared" si="25"/>
        <v>0</v>
      </c>
      <c r="E265" s="2">
        <f t="shared" si="26"/>
        <v>43715.055619353152</v>
      </c>
      <c r="F265" s="2">
        <f t="shared" si="27"/>
        <v>0</v>
      </c>
      <c r="G265" s="2">
        <f t="shared" si="28"/>
        <v>2120.8232892973383</v>
      </c>
      <c r="H265" s="2">
        <f t="shared" si="29"/>
        <v>47317.811528650491</v>
      </c>
      <c r="I265" s="80">
        <f t="shared" si="30"/>
        <v>3.5788528413335984E-2</v>
      </c>
    </row>
    <row r="266" spans="2:20">
      <c r="B266" s="53" t="s">
        <v>270</v>
      </c>
      <c r="C266" s="2">
        <f t="shared" si="24"/>
        <v>183.75812000000002</v>
      </c>
      <c r="D266" s="2">
        <f t="shared" si="25"/>
        <v>0</v>
      </c>
      <c r="E266" s="2">
        <f t="shared" si="26"/>
        <v>12242.982349090993</v>
      </c>
      <c r="F266" s="2">
        <f t="shared" si="27"/>
        <v>0</v>
      </c>
      <c r="G266" s="2">
        <f t="shared" si="28"/>
        <v>593.96475032536216</v>
      </c>
      <c r="H266" s="2">
        <f t="shared" si="29"/>
        <v>13020.705219416355</v>
      </c>
      <c r="I266" s="80">
        <f t="shared" si="30"/>
        <v>9.8481282978313701E-3</v>
      </c>
    </row>
    <row r="267" spans="2:20">
      <c r="B267" s="53" t="s">
        <v>271</v>
      </c>
      <c r="C267" s="2">
        <f t="shared" si="24"/>
        <v>22666.889080000001</v>
      </c>
      <c r="D267" s="2">
        <f t="shared" si="25"/>
        <v>79721.383771996276</v>
      </c>
      <c r="E267" s="2">
        <f t="shared" si="26"/>
        <v>53122.092904530415</v>
      </c>
      <c r="F267" s="2">
        <f t="shared" si="27"/>
        <v>10036.542394442753</v>
      </c>
      <c r="G267" s="2">
        <f t="shared" si="28"/>
        <v>11302.10892144531</v>
      </c>
      <c r="H267" s="2">
        <f t="shared" si="29"/>
        <v>176849.01707241475</v>
      </c>
      <c r="I267" s="80">
        <f t="shared" si="30"/>
        <v>0.13375863903879842</v>
      </c>
    </row>
    <row r="268" spans="2:20">
      <c r="B268" s="53" t="s">
        <v>272</v>
      </c>
      <c r="C268" s="2">
        <f t="shared" si="24"/>
        <v>15067.544559999998</v>
      </c>
      <c r="D268" s="2">
        <f t="shared" si="25"/>
        <v>50193.809705676118</v>
      </c>
      <c r="E268" s="2">
        <f t="shared" si="26"/>
        <v>33477.985632542608</v>
      </c>
      <c r="F268" s="2">
        <f t="shared" si="27"/>
        <v>8362.5888754320731</v>
      </c>
      <c r="G268" s="2">
        <f t="shared" si="28"/>
        <v>7117.5098047462898</v>
      </c>
      <c r="H268" s="2">
        <f t="shared" si="29"/>
        <v>114219.43857839709</v>
      </c>
      <c r="I268" s="80">
        <f t="shared" si="30"/>
        <v>8.6389152221107199E-2</v>
      </c>
    </row>
    <row r="269" spans="2:20">
      <c r="B269" s="53" t="s">
        <v>273</v>
      </c>
      <c r="C269" s="2">
        <f t="shared" si="24"/>
        <v>2492.8610000000003</v>
      </c>
      <c r="D269" s="2">
        <f t="shared" si="25"/>
        <v>0</v>
      </c>
      <c r="E269" s="2">
        <f t="shared" si="26"/>
        <v>131906.03016788996</v>
      </c>
      <c r="F269" s="2">
        <f t="shared" si="27"/>
        <v>0</v>
      </c>
      <c r="G269" s="2">
        <f t="shared" si="28"/>
        <v>6399.3829314715576</v>
      </c>
      <c r="H269" s="2">
        <f t="shared" si="29"/>
        <v>140798.27409936153</v>
      </c>
      <c r="I269" s="80">
        <f t="shared" si="30"/>
        <v>0.10649188688920289</v>
      </c>
    </row>
    <row r="270" spans="2:20">
      <c r="B270" s="53" t="s">
        <v>274</v>
      </c>
      <c r="C270" s="2">
        <f t="shared" si="24"/>
        <v>443.57046999999994</v>
      </c>
      <c r="D270" s="2">
        <f t="shared" si="25"/>
        <v>0</v>
      </c>
      <c r="E270" s="2">
        <f t="shared" si="26"/>
        <v>91303.59717966165</v>
      </c>
      <c r="F270" s="2">
        <f t="shared" si="27"/>
        <v>0</v>
      </c>
      <c r="G270" s="2">
        <f t="shared" si="28"/>
        <v>4429.5676295450739</v>
      </c>
      <c r="H270" s="2">
        <f t="shared" si="29"/>
        <v>96176.735279206725</v>
      </c>
      <c r="I270" s="80">
        <f t="shared" si="30"/>
        <v>7.2742667339077374E-2</v>
      </c>
    </row>
    <row r="271" spans="2:20">
      <c r="B271" s="53" t="s">
        <v>275</v>
      </c>
      <c r="C271" s="2">
        <f t="shared" si="24"/>
        <v>17523.823830000001</v>
      </c>
      <c r="D271" s="2">
        <f t="shared" si="25"/>
        <v>29343.601642230937</v>
      </c>
      <c r="E271" s="2">
        <f t="shared" si="26"/>
        <v>19782.446055593355</v>
      </c>
      <c r="F271" s="2">
        <f t="shared" si="27"/>
        <v>4080.8288032185192</v>
      </c>
      <c r="G271" s="2">
        <f t="shared" si="28"/>
        <v>4171.1761844882785</v>
      </c>
      <c r="H271" s="2">
        <f t="shared" si="29"/>
        <v>74901.876515531098</v>
      </c>
      <c r="I271" s="80">
        <f t="shared" si="30"/>
        <v>5.6651562050057468E-2</v>
      </c>
    </row>
    <row r="272" spans="2:20">
      <c r="B272" s="53" t="s">
        <v>276</v>
      </c>
      <c r="C272" s="2">
        <f t="shared" si="24"/>
        <v>967.50552000000016</v>
      </c>
      <c r="D272" s="2">
        <f t="shared" si="25"/>
        <v>0</v>
      </c>
      <c r="E272" s="2">
        <f t="shared" si="26"/>
        <v>59485.676950385612</v>
      </c>
      <c r="F272" s="2">
        <f t="shared" si="27"/>
        <v>0</v>
      </c>
      <c r="G272" s="2">
        <f t="shared" si="28"/>
        <v>2885.9304253096693</v>
      </c>
      <c r="H272" s="2">
        <f t="shared" si="29"/>
        <v>63339.112895695282</v>
      </c>
      <c r="I272" s="80">
        <f t="shared" si="30"/>
        <v>4.790613868882232E-2</v>
      </c>
    </row>
    <row r="273" spans="2:9">
      <c r="B273" s="53" t="s">
        <v>277</v>
      </c>
      <c r="C273" s="2">
        <f t="shared" si="24"/>
        <v>14570.304384344854</v>
      </c>
      <c r="D273" s="2">
        <f t="shared" si="25"/>
        <v>0</v>
      </c>
      <c r="E273" s="2">
        <f t="shared" si="26"/>
        <v>115997.07005325195</v>
      </c>
      <c r="F273" s="2">
        <f t="shared" si="27"/>
        <v>0</v>
      </c>
      <c r="G273" s="2">
        <f t="shared" si="28"/>
        <v>5627.564329353856</v>
      </c>
      <c r="H273" s="2">
        <f t="shared" si="29"/>
        <v>136194.93876695065</v>
      </c>
      <c r="I273" s="80">
        <f t="shared" si="30"/>
        <v>0.10301018323432552</v>
      </c>
    </row>
    <row r="274" spans="2:9">
      <c r="B274" s="53" t="s">
        <v>278</v>
      </c>
      <c r="C274" s="2">
        <f t="shared" si="24"/>
        <v>16462.952359999999</v>
      </c>
      <c r="D274" s="2">
        <f t="shared" si="25"/>
        <v>38358.250422602825</v>
      </c>
      <c r="E274" s="2">
        <f t="shared" si="26"/>
        <v>24900.98104899863</v>
      </c>
      <c r="F274" s="2">
        <f t="shared" si="27"/>
        <v>7436.0238814645827</v>
      </c>
      <c r="G274" s="2">
        <f t="shared" si="28"/>
        <v>5406.0859478766015</v>
      </c>
      <c r="H274" s="2">
        <f t="shared" si="29"/>
        <v>92564.29366094264</v>
      </c>
      <c r="I274" s="80">
        <f t="shared" si="30"/>
        <v>7.0010419897361245E-2</v>
      </c>
    </row>
    <row r="275" spans="2:9">
      <c r="B275" s="53" t="s">
        <v>279</v>
      </c>
      <c r="C275" s="2">
        <f t="shared" si="24"/>
        <v>50.862049999999996</v>
      </c>
      <c r="D275" s="2">
        <f t="shared" si="25"/>
        <v>0</v>
      </c>
      <c r="E275" s="2">
        <f t="shared" si="26"/>
        <v>10375.408770416096</v>
      </c>
      <c r="F275" s="2">
        <f t="shared" si="27"/>
        <v>0</v>
      </c>
      <c r="G275" s="2">
        <f t="shared" si="28"/>
        <v>503.35995790284932</v>
      </c>
      <c r="H275" s="2">
        <f t="shared" si="29"/>
        <v>10929.630778318944</v>
      </c>
      <c r="I275" s="80">
        <f t="shared" si="30"/>
        <v>8.2665573284237386E-3</v>
      </c>
    </row>
    <row r="276" spans="2:9">
      <c r="B276" s="53" t="s">
        <v>280</v>
      </c>
      <c r="C276" s="2">
        <f t="shared" si="24"/>
        <v>689.86148999999989</v>
      </c>
      <c r="D276" s="2">
        <f t="shared" si="25"/>
        <v>0</v>
      </c>
      <c r="E276" s="2">
        <f t="shared" si="26"/>
        <v>39011.536976764524</v>
      </c>
      <c r="F276" s="2">
        <f t="shared" si="27"/>
        <v>0</v>
      </c>
      <c r="G276" s="2">
        <f t="shared" si="28"/>
        <v>1892.6334417147134</v>
      </c>
      <c r="H276" s="2">
        <f t="shared" si="29"/>
        <v>41594.031908479243</v>
      </c>
      <c r="I276" s="80">
        <f t="shared" si="30"/>
        <v>3.1459383785754462E-2</v>
      </c>
    </row>
    <row r="277" spans="2:9">
      <c r="B277" s="53" t="s">
        <v>281</v>
      </c>
      <c r="C277" s="2">
        <f t="shared" si="24"/>
        <v>2557.2007699999999</v>
      </c>
      <c r="D277" s="2">
        <f t="shared" si="25"/>
        <v>9443.9177699134052</v>
      </c>
      <c r="E277" s="2">
        <f t="shared" si="26"/>
        <v>5948.5676950385623</v>
      </c>
      <c r="F277" s="2">
        <f t="shared" si="27"/>
        <v>842.4610097744287</v>
      </c>
      <c r="G277" s="2">
        <f t="shared" si="28"/>
        <v>1322.1588227581508</v>
      </c>
      <c r="H277" s="2">
        <f t="shared" si="29"/>
        <v>20114.306067484547</v>
      </c>
      <c r="I277" s="80">
        <f t="shared" si="30"/>
        <v>1.5213328574480621E-2</v>
      </c>
    </row>
    <row r="278" spans="2:9">
      <c r="B278" s="53" t="s">
        <v>101</v>
      </c>
      <c r="C278" s="2">
        <f t="shared" si="24"/>
        <v>349.26685999999995</v>
      </c>
      <c r="D278" s="2">
        <f t="shared" si="25"/>
        <v>0</v>
      </c>
      <c r="E278" s="2">
        <f t="shared" si="26"/>
        <v>5187.7043852080478</v>
      </c>
      <c r="F278" s="2">
        <f t="shared" si="27"/>
        <v>0</v>
      </c>
      <c r="G278" s="2">
        <f t="shared" si="28"/>
        <v>251.67997895142466</v>
      </c>
      <c r="H278" s="2">
        <f t="shared" si="29"/>
        <v>5788.6512241594719</v>
      </c>
      <c r="I278" s="80">
        <f t="shared" si="30"/>
        <v>4.3782098562458989E-3</v>
      </c>
    </row>
    <row r="279" spans="2:9">
      <c r="B279" s="52" t="s">
        <v>140</v>
      </c>
      <c r="C279" s="2">
        <f>+SUM(C261:C278)</f>
        <v>109930.47528434484</v>
      </c>
      <c r="D279" s="2">
        <f t="shared" si="25"/>
        <v>241402.48247574104</v>
      </c>
      <c r="E279" s="2">
        <f>SUM(E261:E278)</f>
        <v>865516.59962811065</v>
      </c>
      <c r="F279" s="2">
        <f t="shared" si="27"/>
        <v>36890.711329999998</v>
      </c>
      <c r="G279" s="2">
        <f>SUM(G261:G278)</f>
        <v>68409.974012049905</v>
      </c>
      <c r="H279" s="2">
        <f>C279+D279+E279+F279+G279</f>
        <v>1322150.2427302464</v>
      </c>
      <c r="I279" s="80">
        <f>SUM(I261:I278)</f>
        <v>1.0000000000000002</v>
      </c>
    </row>
    <row r="280" spans="2:9">
      <c r="C280" s="2"/>
      <c r="D280" s="2"/>
      <c r="E280" s="2"/>
      <c r="F280" s="2"/>
      <c r="G280" s="2"/>
      <c r="H280" s="2"/>
    </row>
    <row r="281" spans="2:9">
      <c r="B281" s="53" t="s">
        <v>141</v>
      </c>
      <c r="C281" s="2"/>
      <c r="D281" s="2">
        <f>G156</f>
        <v>0</v>
      </c>
      <c r="E281" s="2">
        <f>E187</f>
        <v>33616.324416148149</v>
      </c>
      <c r="F281" s="2"/>
      <c r="G281" s="2">
        <f>G254</f>
        <v>1630.886263605232</v>
      </c>
      <c r="H281" s="2">
        <f t="shared" si="29"/>
        <v>35247.210679753378</v>
      </c>
    </row>
    <row r="282" spans="2:9">
      <c r="B282" s="53" t="s">
        <v>102</v>
      </c>
      <c r="C282" s="55">
        <f>C279+C281</f>
        <v>109930.47528434484</v>
      </c>
      <c r="D282" s="55">
        <f>D279+D281</f>
        <v>241402.48247574104</v>
      </c>
      <c r="E282" s="55">
        <f>E279+E281</f>
        <v>899132.92404425878</v>
      </c>
      <c r="F282" s="55">
        <f>F279+F281</f>
        <v>36890.711329999998</v>
      </c>
      <c r="G282" s="55">
        <f>G279+G281</f>
        <v>70040.860275655141</v>
      </c>
      <c r="H282" s="55">
        <f t="shared" si="29"/>
        <v>1357397.4534099998</v>
      </c>
    </row>
    <row r="286" spans="2:9">
      <c r="B286" s="58" t="s">
        <v>133</v>
      </c>
    </row>
    <row r="287" spans="2:9">
      <c r="B287" s="58" t="s">
        <v>134</v>
      </c>
    </row>
    <row r="289" spans="2:20">
      <c r="B289" s="53" t="s">
        <v>498</v>
      </c>
    </row>
    <row r="290" spans="2:20">
      <c r="C290" s="2">
        <f>0.75*H279</f>
        <v>991612.68204768479</v>
      </c>
    </row>
    <row r="291" spans="2:20">
      <c r="C291" s="2"/>
    </row>
    <row r="292" spans="2:20">
      <c r="B292" s="53" t="s">
        <v>84</v>
      </c>
      <c r="C292" s="2"/>
    </row>
    <row r="293" spans="2:20">
      <c r="C293" s="2">
        <f>0.25*H279+H281</f>
        <v>365784.77136231499</v>
      </c>
    </row>
    <row r="294" spans="2:20">
      <c r="C294" s="2"/>
    </row>
    <row r="295" spans="2:20" s="59" customFormat="1" ht="25.5">
      <c r="C295" s="59" t="s">
        <v>61</v>
      </c>
      <c r="D295" s="96" t="s">
        <v>62</v>
      </c>
      <c r="E295" s="96" t="s">
        <v>63</v>
      </c>
      <c r="F295" s="59" t="s">
        <v>152</v>
      </c>
      <c r="G295" s="59" t="s">
        <v>153</v>
      </c>
      <c r="H295" s="59" t="s">
        <v>154</v>
      </c>
      <c r="I295" s="60" t="s">
        <v>155</v>
      </c>
      <c r="N295" s="53"/>
      <c r="O295" s="53"/>
      <c r="S295" s="53"/>
      <c r="T295" s="53"/>
    </row>
    <row r="296" spans="2:20">
      <c r="B296" s="53" t="s">
        <v>365</v>
      </c>
      <c r="C296" s="70">
        <f>I261</f>
        <v>0.12235489526408834</v>
      </c>
      <c r="D296" s="70">
        <f t="shared" ref="D296:D313" si="31">+C20/$C$39</f>
        <v>0.17893179078440338</v>
      </c>
      <c r="E296" s="70">
        <f>+'111Q'!E78</f>
        <v>0.13513954295421141</v>
      </c>
      <c r="F296" s="2">
        <f t="shared" ref="F296:F313" si="32">F$316*C296</f>
        <v>121328.6658544862</v>
      </c>
      <c r="G296" s="2">
        <f t="shared" ref="G296:G313" si="33">G$316*D296</f>
        <v>32725.262090761287</v>
      </c>
      <c r="H296" s="2">
        <f t="shared" ref="H296:H311" si="34">H$316*E296</f>
        <v>24715.993410756982</v>
      </c>
      <c r="I296" s="2">
        <f>F296+G296+H296</f>
        <v>178769.92135600449</v>
      </c>
      <c r="J296" s="80"/>
    </row>
    <row r="297" spans="2:20">
      <c r="B297" s="53" t="s">
        <v>366</v>
      </c>
      <c r="C297" s="70">
        <f t="shared" ref="C297:C313" si="35">I262</f>
        <v>1.8827550127323216E-2</v>
      </c>
      <c r="D297" s="70">
        <f t="shared" si="31"/>
        <v>2.856733967897318E-2</v>
      </c>
      <c r="E297" s="70">
        <f>+'111Q'!E79</f>
        <v>3.165665733687565E-2</v>
      </c>
      <c r="F297" s="2">
        <f t="shared" si="32"/>
        <v>18669.637478142206</v>
      </c>
      <c r="G297" s="2">
        <f t="shared" si="33"/>
        <v>5224.7489064513966</v>
      </c>
      <c r="H297" s="2">
        <f t="shared" si="34"/>
        <v>5789.7615830321056</v>
      </c>
      <c r="I297" s="2">
        <f t="shared" ref="I297:I313" si="36">F297+G297+H297</f>
        <v>29684.147967625708</v>
      </c>
      <c r="J297" s="80"/>
    </row>
    <row r="298" spans="2:20">
      <c r="B298" s="53" t="s">
        <v>367</v>
      </c>
      <c r="C298" s="70">
        <f t="shared" si="35"/>
        <v>1.8982238741984365E-2</v>
      </c>
      <c r="D298" s="70">
        <f t="shared" si="31"/>
        <v>2.2729197904162488E-2</v>
      </c>
      <c r="E298" s="70">
        <f>+'111Q'!E80</f>
        <v>2.1292576050901631E-2</v>
      </c>
      <c r="F298" s="2">
        <f t="shared" si="32"/>
        <v>18823.028670208587</v>
      </c>
      <c r="G298" s="2">
        <f t="shared" si="33"/>
        <v>4156.9972293114424</v>
      </c>
      <c r="H298" s="2">
        <f t="shared" si="34"/>
        <v>3894.2500312468783</v>
      </c>
      <c r="I298" s="2">
        <f t="shared" si="36"/>
        <v>26874.275930766904</v>
      </c>
      <c r="J298" s="80"/>
    </row>
    <row r="299" spans="2:20">
      <c r="B299" s="53" t="s">
        <v>368</v>
      </c>
      <c r="C299" s="70">
        <f t="shared" si="35"/>
        <v>5.7920530251779657E-2</v>
      </c>
      <c r="D299" s="70">
        <f t="shared" si="31"/>
        <v>2.363589747197058E-2</v>
      </c>
      <c r="E299" s="70">
        <f>+'111Q'!E81</f>
        <v>2.518093630373763E-2</v>
      </c>
      <c r="F299" s="2">
        <f t="shared" si="32"/>
        <v>57434.732348591293</v>
      </c>
      <c r="G299" s="2">
        <f t="shared" si="33"/>
        <v>4322.8256763639383</v>
      </c>
      <c r="H299" s="2">
        <f t="shared" si="34"/>
        <v>4605.4015142758426</v>
      </c>
      <c r="I299" s="2">
        <f t="shared" si="36"/>
        <v>66362.959539231073</v>
      </c>
      <c r="J299" s="80"/>
    </row>
    <row r="300" spans="2:20">
      <c r="B300" s="53" t="s">
        <v>369</v>
      </c>
      <c r="C300" s="70">
        <f t="shared" si="35"/>
        <v>3.5788528413335984E-2</v>
      </c>
      <c r="D300" s="70">
        <f t="shared" si="31"/>
        <v>4.4886046208498273E-2</v>
      </c>
      <c r="E300" s="70">
        <f>+'111Q'!E82</f>
        <v>3.9067130999004031E-2</v>
      </c>
      <c r="F300" s="2">
        <f t="shared" si="32"/>
        <v>35488.358646487868</v>
      </c>
      <c r="G300" s="2">
        <f t="shared" si="33"/>
        <v>8209.3160748669234</v>
      </c>
      <c r="H300" s="2">
        <f t="shared" si="34"/>
        <v>7145.0807901261487</v>
      </c>
      <c r="I300" s="2">
        <f t="shared" si="36"/>
        <v>50842.755511480944</v>
      </c>
      <c r="J300" s="80"/>
    </row>
    <row r="301" spans="2:20">
      <c r="B301" s="53" t="s">
        <v>270</v>
      </c>
      <c r="C301" s="70">
        <f t="shared" si="35"/>
        <v>9.8481282978313701E-3</v>
      </c>
      <c r="D301" s="70">
        <f t="shared" si="31"/>
        <v>1.2561551921167436E-2</v>
      </c>
      <c r="E301" s="70">
        <f>+'111Q'!E83</f>
        <v>1.219634830537831E-2</v>
      </c>
      <c r="F301" s="2">
        <f t="shared" si="32"/>
        <v>9765.5289145622664</v>
      </c>
      <c r="G301" s="2">
        <f t="shared" si="33"/>
        <v>2297.4121987200397</v>
      </c>
      <c r="H301" s="2">
        <f t="shared" si="34"/>
        <v>2230.6192381689816</v>
      </c>
      <c r="I301" s="2">
        <f t="shared" si="36"/>
        <v>14293.560351451288</v>
      </c>
      <c r="J301" s="80"/>
    </row>
    <row r="302" spans="2:20">
      <c r="B302" s="53" t="s">
        <v>271</v>
      </c>
      <c r="C302" s="70">
        <f t="shared" si="35"/>
        <v>0.13375863903879842</v>
      </c>
      <c r="D302" s="70">
        <f t="shared" si="31"/>
        <v>5.3667539791046791E-2</v>
      </c>
      <c r="E302" s="70">
        <f>+'111Q'!E84</f>
        <v>5.2813033881035969E-2</v>
      </c>
      <c r="F302" s="2">
        <f t="shared" si="32"/>
        <v>132636.76280431106</v>
      </c>
      <c r="G302" s="2">
        <f t="shared" si="33"/>
        <v>9815.3843860229954</v>
      </c>
      <c r="H302" s="2">
        <f t="shared" si="34"/>
        <v>9659.1017615624678</v>
      </c>
      <c r="I302" s="2">
        <f t="shared" si="36"/>
        <v>152111.2489518965</v>
      </c>
      <c r="J302" s="80"/>
    </row>
    <row r="303" spans="2:20">
      <c r="B303" s="53" t="s">
        <v>272</v>
      </c>
      <c r="C303" s="70">
        <f t="shared" si="35"/>
        <v>8.6389152221107199E-2</v>
      </c>
      <c r="D303" s="70">
        <f t="shared" si="31"/>
        <v>4.4736282085138655E-2</v>
      </c>
      <c r="E303" s="70">
        <f>+'111Q'!E85</f>
        <v>3.5158377289142936E-2</v>
      </c>
      <c r="F303" s="2">
        <f t="shared" si="32"/>
        <v>85664.57893379782</v>
      </c>
      <c r="G303" s="2">
        <f t="shared" si="33"/>
        <v>8181.925357056236</v>
      </c>
      <c r="H303" s="2">
        <f t="shared" si="34"/>
        <v>6430.1994990895782</v>
      </c>
      <c r="I303" s="2">
        <f t="shared" si="36"/>
        <v>100276.70378994364</v>
      </c>
      <c r="J303" s="80"/>
    </row>
    <row r="304" spans="2:20">
      <c r="B304" s="53" t="s">
        <v>273</v>
      </c>
      <c r="C304" s="70">
        <f t="shared" si="35"/>
        <v>0.10649188688920289</v>
      </c>
      <c r="D304" s="70">
        <f t="shared" si="31"/>
        <v>0.16022608545460154</v>
      </c>
      <c r="E304" s="70">
        <f>+'111Q'!E86</f>
        <v>0.18729208167927111</v>
      </c>
      <c r="F304" s="2">
        <f t="shared" si="32"/>
        <v>105598.70557452115</v>
      </c>
      <c r="G304" s="2">
        <f t="shared" si="33"/>
        <v>29304.131017145082</v>
      </c>
      <c r="H304" s="2">
        <f t="shared" si="34"/>
        <v>34254.295637512107</v>
      </c>
      <c r="I304" s="2">
        <f t="shared" si="36"/>
        <v>169157.13222917836</v>
      </c>
      <c r="J304" s="80"/>
    </row>
    <row r="305" spans="2:10">
      <c r="B305" s="53" t="s">
        <v>274</v>
      </c>
      <c r="C305" s="70">
        <f t="shared" si="35"/>
        <v>7.2742667339077374E-2</v>
      </c>
      <c r="D305" s="70">
        <f t="shared" si="31"/>
        <v>0.10851284193722589</v>
      </c>
      <c r="E305" s="70">
        <f>+'111Q'!E87</f>
        <v>9.4963822853317947E-2</v>
      </c>
      <c r="F305" s="2">
        <f t="shared" si="32"/>
        <v>72132.551459405033</v>
      </c>
      <c r="G305" s="2">
        <f t="shared" si="33"/>
        <v>19846.172538941599</v>
      </c>
      <c r="H305" s="2">
        <f t="shared" si="34"/>
        <v>17368.160115046143</v>
      </c>
      <c r="I305" s="2">
        <f t="shared" si="36"/>
        <v>109346.88411339276</v>
      </c>
      <c r="J305" s="80"/>
    </row>
    <row r="306" spans="2:10">
      <c r="B306" s="53" t="s">
        <v>275</v>
      </c>
      <c r="C306" s="70">
        <f t="shared" si="35"/>
        <v>5.6651562050057468E-2</v>
      </c>
      <c r="D306" s="70">
        <f t="shared" si="31"/>
        <v>2.3434838315343133E-2</v>
      </c>
      <c r="E306" s="70">
        <f>+'111Q'!E88</f>
        <v>1.5921454898827261E-2</v>
      </c>
      <c r="F306" s="2">
        <f t="shared" si="32"/>
        <v>56176.407386648323</v>
      </c>
      <c r="G306" s="2">
        <f t="shared" si="33"/>
        <v>4286.0534875453031</v>
      </c>
      <c r="H306" s="2">
        <f t="shared" si="34"/>
        <v>2911.9128699614698</v>
      </c>
      <c r="I306" s="2">
        <f t="shared" si="36"/>
        <v>63374.373744155091</v>
      </c>
      <c r="J306" s="80"/>
    </row>
    <row r="307" spans="2:10">
      <c r="B307" s="53" t="s">
        <v>276</v>
      </c>
      <c r="C307" s="70">
        <f t="shared" si="35"/>
        <v>4.790613868882232E-2</v>
      </c>
      <c r="D307" s="70">
        <f t="shared" si="31"/>
        <v>5.876828103288069E-2</v>
      </c>
      <c r="E307" s="70">
        <f>+'111Q'!E89</f>
        <v>5.3802114601740704E-2</v>
      </c>
      <c r="F307" s="2">
        <f t="shared" si="32"/>
        <v>47504.334671771459</v>
      </c>
      <c r="G307" s="2">
        <f t="shared" si="33"/>
        <v>10748.271120484267</v>
      </c>
      <c r="H307" s="2">
        <f t="shared" si="34"/>
        <v>9839.997094203396</v>
      </c>
      <c r="I307" s="2">
        <f t="shared" si="36"/>
        <v>68092.602886459121</v>
      </c>
      <c r="J307" s="80"/>
    </row>
    <row r="308" spans="2:10">
      <c r="B308" s="53" t="s">
        <v>277</v>
      </c>
      <c r="C308" s="70">
        <f t="shared" si="35"/>
        <v>0.10301018323432552</v>
      </c>
      <c r="D308" s="70">
        <f t="shared" si="31"/>
        <v>0.13765662041116031</v>
      </c>
      <c r="E308" s="70">
        <f>+'111Q'!E90</f>
        <v>0.18014481295610385</v>
      </c>
      <c r="F308" s="2">
        <f t="shared" si="32"/>
        <v>102146.20407521298</v>
      </c>
      <c r="G308" s="2">
        <f t="shared" si="33"/>
        <v>25176.347711802628</v>
      </c>
      <c r="H308" s="2">
        <f t="shared" si="34"/>
        <v>32947.114609627723</v>
      </c>
      <c r="I308" s="2">
        <f t="shared" si="36"/>
        <v>160269.66639664333</v>
      </c>
      <c r="J308" s="80"/>
    </row>
    <row r="309" spans="2:10">
      <c r="B309" s="53" t="s">
        <v>278</v>
      </c>
      <c r="C309" s="70">
        <f t="shared" si="35"/>
        <v>7.0010419897361245E-2</v>
      </c>
      <c r="D309" s="70">
        <f t="shared" si="31"/>
        <v>3.1214521465011576E-2</v>
      </c>
      <c r="E309" s="70">
        <f>+'111Q'!E91</f>
        <v>2.5910435643939762E-2</v>
      </c>
      <c r="F309" s="2">
        <f t="shared" si="32"/>
        <v>69423.22024570698</v>
      </c>
      <c r="G309" s="2">
        <f t="shared" si="33"/>
        <v>5708.8982986316669</v>
      </c>
      <c r="H309" s="2">
        <f t="shared" si="34"/>
        <v>4738.8213889582412</v>
      </c>
      <c r="I309" s="2">
        <f t="shared" si="36"/>
        <v>79870.93993329689</v>
      </c>
      <c r="J309" s="80"/>
    </row>
    <row r="310" spans="2:10">
      <c r="B310" s="53" t="s">
        <v>279</v>
      </c>
      <c r="C310" s="70">
        <f t="shared" si="35"/>
        <v>8.2665573284237386E-3</v>
      </c>
      <c r="D310" s="70">
        <f t="shared" si="31"/>
        <v>1.3655824776674859E-2</v>
      </c>
      <c r="E310" s="70">
        <f>+'111Q'!E92</f>
        <v>1.7280630670488493E-2</v>
      </c>
      <c r="F310" s="2">
        <f t="shared" si="32"/>
        <v>8197.2230837392071</v>
      </c>
      <c r="G310" s="2">
        <f t="shared" si="33"/>
        <v>2497.5463718499245</v>
      </c>
      <c r="H310" s="2">
        <f t="shared" si="34"/>
        <v>3160.4957694006207</v>
      </c>
      <c r="I310" s="2">
        <f t="shared" si="36"/>
        <v>13855.265224989753</v>
      </c>
      <c r="J310" s="80"/>
    </row>
    <row r="311" spans="2:10">
      <c r="B311" s="53" t="s">
        <v>280</v>
      </c>
      <c r="C311" s="70">
        <f t="shared" si="35"/>
        <v>3.1459383785754462E-2</v>
      </c>
      <c r="D311" s="70">
        <f t="shared" si="31"/>
        <v>4.6451296880821273E-2</v>
      </c>
      <c r="E311" s="70">
        <f>+'111Q'!E93</f>
        <v>6.1865486200661783E-2</v>
      </c>
      <c r="F311" s="2">
        <f t="shared" si="32"/>
        <v>31195.523931359428</v>
      </c>
      <c r="G311" s="2">
        <f t="shared" si="33"/>
        <v>8495.5885045171126</v>
      </c>
      <c r="H311" s="2">
        <f t="shared" si="34"/>
        <v>11314.726362563762</v>
      </c>
      <c r="I311" s="2">
        <f t="shared" si="36"/>
        <v>51005.838798440302</v>
      </c>
      <c r="J311" s="80"/>
    </row>
    <row r="312" spans="2:10">
      <c r="B312" s="53" t="s">
        <v>281</v>
      </c>
      <c r="C312" s="70">
        <f t="shared" si="35"/>
        <v>1.5213328574480621E-2</v>
      </c>
      <c r="D312" s="70">
        <f t="shared" si="31"/>
        <v>6.8397191447556434E-3</v>
      </c>
      <c r="E312" s="70">
        <f>+'111Q'!E94</f>
        <v>7.6330657656662939E-3</v>
      </c>
      <c r="F312" s="2">
        <f t="shared" si="32"/>
        <v>15085.729550613411</v>
      </c>
      <c r="G312" s="2">
        <f t="shared" si="33"/>
        <v>1250.9325517734458</v>
      </c>
      <c r="H312" s="2">
        <f>H$316*E312</f>
        <v>1396.0296079438795</v>
      </c>
      <c r="I312" s="2">
        <f t="shared" si="36"/>
        <v>17732.691710330735</v>
      </c>
      <c r="J312" s="80"/>
    </row>
    <row r="313" spans="2:10">
      <c r="B313" s="53" t="s">
        <v>101</v>
      </c>
      <c r="C313" s="70">
        <f t="shared" si="35"/>
        <v>4.3782098562458989E-3</v>
      </c>
      <c r="D313" s="70">
        <f t="shared" si="31"/>
        <v>3.5243247361642824E-3</v>
      </c>
      <c r="E313" s="70">
        <f>+'111Q'!E95</f>
        <v>2.6814916096951241E-3</v>
      </c>
      <c r="F313" s="2">
        <f t="shared" si="32"/>
        <v>4341.4884181196039</v>
      </c>
      <c r="G313" s="2">
        <f t="shared" si="33"/>
        <v>644.57215891220153</v>
      </c>
      <c r="H313" s="2">
        <f>H$316*E313</f>
        <v>490.42439768114849</v>
      </c>
      <c r="I313" s="2">
        <f t="shared" si="36"/>
        <v>5476.4849747129538</v>
      </c>
      <c r="J313" s="80"/>
    </row>
    <row r="314" spans="2:10">
      <c r="B314" s="52" t="s">
        <v>140</v>
      </c>
      <c r="C314" s="70">
        <f t="shared" ref="C314:I314" si="37">SUM(C296:C313)</f>
        <v>1.0000000000000002</v>
      </c>
      <c r="D314" s="70">
        <f t="shared" si="37"/>
        <v>0.99999999999999989</v>
      </c>
      <c r="E314" s="70">
        <f t="shared" si="37"/>
        <v>0.99999999999999978</v>
      </c>
      <c r="F314" s="2">
        <f t="shared" si="37"/>
        <v>991612.68204768479</v>
      </c>
      <c r="G314" s="2">
        <f t="shared" si="37"/>
        <v>182892.38568115747</v>
      </c>
      <c r="H314" s="2">
        <f t="shared" si="37"/>
        <v>182892.38568115747</v>
      </c>
      <c r="I314" s="2">
        <f t="shared" si="37"/>
        <v>1357397.4534100001</v>
      </c>
    </row>
    <row r="315" spans="2:10">
      <c r="F315" s="2"/>
      <c r="G315" s="2"/>
      <c r="H315" s="2"/>
      <c r="I315" s="2"/>
    </row>
    <row r="316" spans="2:10">
      <c r="B316" s="53" t="s">
        <v>64</v>
      </c>
      <c r="F316" s="2">
        <f>C290</f>
        <v>991612.68204768479</v>
      </c>
      <c r="G316" s="2">
        <f>C293/2</f>
        <v>182892.3856811575</v>
      </c>
      <c r="H316" s="2">
        <f>G316</f>
        <v>182892.3856811575</v>
      </c>
      <c r="I316" s="2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L134"/>
  <sheetViews>
    <sheetView topLeftCell="A19" zoomScaleNormal="100" workbookViewId="0">
      <selection sqref="A1:XFD1048576"/>
    </sheetView>
  </sheetViews>
  <sheetFormatPr baseColWidth="10" defaultRowHeight="12.75"/>
  <cols>
    <col min="1" max="1" width="5.125" style="53" customWidth="1"/>
    <col min="2" max="2" width="11" style="53" customWidth="1"/>
    <col min="3" max="3" width="14.125" style="53" customWidth="1"/>
    <col min="4" max="4" width="16.5" style="53" customWidth="1"/>
    <col min="5" max="5" width="12.25" style="53" customWidth="1"/>
    <col min="6" max="6" width="10.75" style="53" customWidth="1"/>
    <col min="7" max="7" width="11.375" style="53" customWidth="1"/>
    <col min="8" max="8" width="10.125" style="53" customWidth="1"/>
    <col min="9" max="9" width="9.5" style="53" customWidth="1"/>
    <col min="10" max="10" width="13.875" style="53" customWidth="1"/>
    <col min="11" max="16384" width="11" style="53"/>
  </cols>
  <sheetData>
    <row r="2" spans="2:2">
      <c r="B2" s="52" t="s">
        <v>253</v>
      </c>
    </row>
    <row r="3" spans="2:2">
      <c r="B3" s="54" t="s">
        <v>99</v>
      </c>
    </row>
    <row r="5" spans="2:2">
      <c r="B5" s="52" t="s">
        <v>387</v>
      </c>
    </row>
    <row r="6" spans="2:2">
      <c r="B6" s="55">
        <f>+'Resumen 2012'!D6</f>
        <v>78943.525020000001</v>
      </c>
    </row>
    <row r="7" spans="2:2">
      <c r="B7" s="2"/>
    </row>
    <row r="8" spans="2:2">
      <c r="B8" s="52" t="s">
        <v>222</v>
      </c>
    </row>
    <row r="9" spans="2:2">
      <c r="B9" s="53" t="s">
        <v>11</v>
      </c>
    </row>
    <row r="10" spans="2:2">
      <c r="B10" s="53" t="s">
        <v>0</v>
      </c>
    </row>
    <row r="11" spans="2:2">
      <c r="B11" s="53" t="s">
        <v>10</v>
      </c>
    </row>
    <row r="13" spans="2:2">
      <c r="B13" s="52" t="s">
        <v>257</v>
      </c>
    </row>
    <row r="14" spans="2:2">
      <c r="B14" s="53" t="s">
        <v>546</v>
      </c>
    </row>
    <row r="17" spans="1:7">
      <c r="B17" s="53" t="s">
        <v>258</v>
      </c>
    </row>
    <row r="18" spans="1:7">
      <c r="C18" s="53" t="s">
        <v>408</v>
      </c>
    </row>
    <row r="19" spans="1:7" ht="38.25">
      <c r="A19" s="57"/>
      <c r="B19" s="57"/>
      <c r="C19" s="57" t="s">
        <v>407</v>
      </c>
      <c r="D19" s="57" t="s">
        <v>259</v>
      </c>
      <c r="E19" s="57" t="s">
        <v>362</v>
      </c>
      <c r="F19" s="57" t="s">
        <v>363</v>
      </c>
      <c r="G19" s="57" t="s">
        <v>364</v>
      </c>
    </row>
    <row r="20" spans="1:7">
      <c r="B20" s="53" t="s">
        <v>365</v>
      </c>
      <c r="C20" s="2">
        <v>8445142.5</v>
      </c>
      <c r="D20" s="2">
        <f t="shared" ref="D20:D37" si="0">L89+D114+J44</f>
        <v>14380.513842728129</v>
      </c>
      <c r="E20" s="3">
        <f t="shared" ref="E20:E38" si="1">D20*1000/C20</f>
        <v>1.7028148243476209</v>
      </c>
      <c r="F20" s="3">
        <f>E20-E$38</f>
        <v>3.0195765206587621E-2</v>
      </c>
      <c r="G20" s="2">
        <f t="shared" ref="G20:G38" si="2">F20*C20/1000</f>
        <v>255.00754006617441</v>
      </c>
    </row>
    <row r="21" spans="1:7">
      <c r="B21" s="53" t="s">
        <v>366</v>
      </c>
      <c r="C21" s="2">
        <v>1348308.5</v>
      </c>
      <c r="D21" s="2">
        <f t="shared" si="0"/>
        <v>2400.5884480369477</v>
      </c>
      <c r="E21" s="3">
        <f t="shared" si="1"/>
        <v>1.7804444962239336</v>
      </c>
      <c r="F21" s="3">
        <f t="shared" ref="F21:F38" si="3">E21-E$38</f>
        <v>0.10782543708290038</v>
      </c>
      <c r="G21" s="2">
        <f t="shared" si="2"/>
        <v>145.38195333508978</v>
      </c>
    </row>
    <row r="22" spans="1:7">
      <c r="B22" s="53" t="s">
        <v>367</v>
      </c>
      <c r="C22" s="2">
        <v>1072762.5</v>
      </c>
      <c r="D22" s="2">
        <f t="shared" si="0"/>
        <v>1815.6646228152026</v>
      </c>
      <c r="E22" s="3">
        <f t="shared" si="1"/>
        <v>1.6925131357734846</v>
      </c>
      <c r="F22" s="3">
        <f t="shared" si="3"/>
        <v>1.9894076632451352E-2</v>
      </c>
      <c r="G22" s="2">
        <f t="shared" si="2"/>
        <v>21.341619383420092</v>
      </c>
    </row>
    <row r="23" spans="1:7">
      <c r="B23" s="53" t="s">
        <v>368</v>
      </c>
      <c r="C23" s="2">
        <v>1115556.5</v>
      </c>
      <c r="D23" s="2">
        <f t="shared" si="0"/>
        <v>1914.9725547788728</v>
      </c>
      <c r="E23" s="3">
        <f t="shared" si="1"/>
        <v>1.7166074105425164</v>
      </c>
      <c r="F23" s="3">
        <f t="shared" si="3"/>
        <v>4.3988351401483161E-2</v>
      </c>
      <c r="G23" s="2">
        <f t="shared" si="2"/>
        <v>49.071491330208652</v>
      </c>
    </row>
    <row r="24" spans="1:7">
      <c r="B24" s="53" t="s">
        <v>369</v>
      </c>
      <c r="C24" s="2">
        <v>2118511.5</v>
      </c>
      <c r="D24" s="2">
        <f t="shared" si="0"/>
        <v>3789.3618881768598</v>
      </c>
      <c r="E24" s="3">
        <f t="shared" si="1"/>
        <v>1.7886907331760342</v>
      </c>
      <c r="F24" s="3">
        <f t="shared" si="3"/>
        <v>0.11607167403500096</v>
      </c>
      <c r="G24" s="2">
        <f t="shared" si="2"/>
        <v>245.89917626740095</v>
      </c>
    </row>
    <row r="25" spans="1:7">
      <c r="B25" s="53" t="s">
        <v>270</v>
      </c>
      <c r="C25" s="2">
        <v>592874.5</v>
      </c>
      <c r="D25" s="2">
        <f t="shared" si="0"/>
        <v>1009.100234276365</v>
      </c>
      <c r="E25" s="3">
        <f t="shared" si="1"/>
        <v>1.7020469496940163</v>
      </c>
      <c r="F25" s="3">
        <f t="shared" si="3"/>
        <v>2.9427890552983005E-2</v>
      </c>
      <c r="G25" s="2">
        <f t="shared" si="2"/>
        <v>17.447045897654522</v>
      </c>
    </row>
    <row r="26" spans="1:7">
      <c r="B26" s="53" t="s">
        <v>271</v>
      </c>
      <c r="C26" s="2">
        <v>2532976.5</v>
      </c>
      <c r="D26" s="2">
        <f t="shared" si="0"/>
        <v>4790.8747405398599</v>
      </c>
      <c r="E26" s="3">
        <f t="shared" si="1"/>
        <v>1.891401179813496</v>
      </c>
      <c r="F26" s="3">
        <f t="shared" si="3"/>
        <v>0.21878212067246272</v>
      </c>
      <c r="G26" s="2">
        <f t="shared" si="2"/>
        <v>554.16997028351227</v>
      </c>
    </row>
    <row r="27" spans="1:7">
      <c r="B27" s="53" t="s">
        <v>272</v>
      </c>
      <c r="C27" s="2">
        <v>2111443</v>
      </c>
      <c r="D27" s="2">
        <f t="shared" si="0"/>
        <v>3562.4343593862232</v>
      </c>
      <c r="E27" s="3">
        <f t="shared" si="1"/>
        <v>1.6872036609021523</v>
      </c>
      <c r="F27" s="3">
        <f t="shared" si="3"/>
        <v>1.4584601761119087E-2</v>
      </c>
      <c r="G27" s="2">
        <f t="shared" si="2"/>
        <v>30.794555296302569</v>
      </c>
    </row>
    <row r="28" spans="1:7">
      <c r="B28" s="53" t="s">
        <v>273</v>
      </c>
      <c r="C28" s="2">
        <v>7562279</v>
      </c>
      <c r="D28" s="2">
        <f t="shared" si="0"/>
        <v>10311.457076236147</v>
      </c>
      <c r="E28" s="3">
        <f t="shared" si="1"/>
        <v>1.3635383032332116</v>
      </c>
      <c r="F28" s="3">
        <f t="shared" si="3"/>
        <v>-0.30908075590782169</v>
      </c>
      <c r="G28" s="2">
        <f t="shared" si="2"/>
        <v>-2337.3549097058462</v>
      </c>
    </row>
    <row r="29" spans="1:7">
      <c r="B29" s="53" t="s">
        <v>274</v>
      </c>
      <c r="C29" s="2">
        <v>5121540.5</v>
      </c>
      <c r="D29" s="2">
        <f t="shared" si="0"/>
        <v>8297.6014892881212</v>
      </c>
      <c r="E29" s="3">
        <f t="shared" si="1"/>
        <v>1.6201378255796515</v>
      </c>
      <c r="F29" s="3">
        <f t="shared" si="3"/>
        <v>-5.248123356138179E-2</v>
      </c>
      <c r="G29" s="2">
        <f t="shared" si="2"/>
        <v>-268.78476317457609</v>
      </c>
    </row>
    <row r="30" spans="1:7">
      <c r="B30" s="53" t="s">
        <v>275</v>
      </c>
      <c r="C30" s="2">
        <v>1106067</v>
      </c>
      <c r="D30" s="2">
        <f t="shared" si="0"/>
        <v>1885.3652039749302</v>
      </c>
      <c r="E30" s="3">
        <f t="shared" si="1"/>
        <v>1.7045669059604256</v>
      </c>
      <c r="F30" s="3">
        <f t="shared" si="3"/>
        <v>3.1947846819392334E-2</v>
      </c>
      <c r="G30" s="2">
        <f t="shared" si="2"/>
        <v>35.336459087984821</v>
      </c>
    </row>
    <row r="31" spans="1:7">
      <c r="B31" s="53" t="s">
        <v>276</v>
      </c>
      <c r="C31" s="2">
        <v>2773719</v>
      </c>
      <c r="D31" s="2">
        <f t="shared" si="0"/>
        <v>4678.4619274346114</v>
      </c>
      <c r="E31" s="3">
        <f t="shared" si="1"/>
        <v>1.6867108482995614</v>
      </c>
      <c r="F31" s="3">
        <f t="shared" si="3"/>
        <v>1.4091789158528156E-2</v>
      </c>
      <c r="G31" s="2">
        <f t="shared" si="2"/>
        <v>39.086663333003564</v>
      </c>
    </row>
    <row r="32" spans="1:7">
      <c r="B32" s="53" t="s">
        <v>277</v>
      </c>
      <c r="C32" s="2">
        <v>6497055.5</v>
      </c>
      <c r="D32" s="2">
        <f t="shared" si="0"/>
        <v>11853.537995979326</v>
      </c>
      <c r="E32" s="3">
        <f t="shared" si="1"/>
        <v>1.8244477049610128</v>
      </c>
      <c r="F32" s="3">
        <f t="shared" si="3"/>
        <v>0.15182864581997957</v>
      </c>
      <c r="G32" s="2">
        <f t="shared" si="2"/>
        <v>986.43913838225023</v>
      </c>
    </row>
    <row r="33" spans="1:12">
      <c r="B33" s="53" t="s">
        <v>278</v>
      </c>
      <c r="C33" s="2">
        <v>1473249</v>
      </c>
      <c r="D33" s="2">
        <f t="shared" si="0"/>
        <v>2320.0500905005856</v>
      </c>
      <c r="E33" s="3">
        <f t="shared" si="1"/>
        <v>1.5747847719568013</v>
      </c>
      <c r="F33" s="3">
        <f t="shared" si="3"/>
        <v>-9.7834287184231927E-2</v>
      </c>
      <c r="G33" s="2">
        <f t="shared" si="2"/>
        <v>-144.13426575988251</v>
      </c>
    </row>
    <row r="34" spans="1:12">
      <c r="B34" s="53" t="s">
        <v>279</v>
      </c>
      <c r="C34" s="2">
        <v>644521.5</v>
      </c>
      <c r="D34" s="2">
        <f t="shared" si="0"/>
        <v>1218.2652893311767</v>
      </c>
      <c r="E34" s="3">
        <f t="shared" si="1"/>
        <v>1.8901856483161179</v>
      </c>
      <c r="F34" s="3">
        <f t="shared" si="3"/>
        <v>0.21756658917508465</v>
      </c>
      <c r="G34" s="2">
        <f t="shared" si="2"/>
        <v>140.22634440500931</v>
      </c>
    </row>
    <row r="35" spans="1:12">
      <c r="B35" s="53" t="s">
        <v>280</v>
      </c>
      <c r="C35" s="2">
        <v>2192387.5</v>
      </c>
      <c r="D35" s="2">
        <f t="shared" si="0"/>
        <v>3540.4496752497153</v>
      </c>
      <c r="E35" s="3">
        <f t="shared" si="1"/>
        <v>1.6148831697178145</v>
      </c>
      <c r="F35" s="3">
        <f t="shared" si="3"/>
        <v>-5.7735889423218723E-2</v>
      </c>
      <c r="G35" s="2">
        <f t="shared" si="2"/>
        <v>-126.57944227284693</v>
      </c>
    </row>
    <row r="36" spans="1:12">
      <c r="B36" s="53" t="s">
        <v>281</v>
      </c>
      <c r="C36" s="2">
        <v>322818</v>
      </c>
      <c r="D36" s="2">
        <f t="shared" si="0"/>
        <v>623.35593031178655</v>
      </c>
      <c r="E36" s="3">
        <f t="shared" si="1"/>
        <v>1.9309825669937444</v>
      </c>
      <c r="F36" s="3">
        <f t="shared" si="3"/>
        <v>0.25836350785271112</v>
      </c>
      <c r="G36" s="2">
        <f t="shared" si="2"/>
        <v>83.404390877996505</v>
      </c>
    </row>
    <row r="37" spans="1:12">
      <c r="B37" s="53" t="s">
        <v>101</v>
      </c>
      <c r="C37" s="2">
        <v>166339.5</v>
      </c>
      <c r="D37" s="2">
        <f t="shared" si="0"/>
        <v>551.46965095514508</v>
      </c>
      <c r="E37" s="3">
        <f t="shared" si="1"/>
        <v>3.3153258904538316</v>
      </c>
      <c r="F37" s="3">
        <f t="shared" si="3"/>
        <v>1.6427068313127984</v>
      </c>
      <c r="G37" s="2">
        <f t="shared" si="2"/>
        <v>273.24703296715523</v>
      </c>
    </row>
    <row r="38" spans="1:12">
      <c r="A38" s="52"/>
      <c r="B38" s="52" t="s">
        <v>102</v>
      </c>
      <c r="C38" s="2">
        <v>47197552</v>
      </c>
      <c r="D38" s="4">
        <f>SUM(D20:D37)</f>
        <v>78943.525020000001</v>
      </c>
      <c r="E38" s="3">
        <f t="shared" si="1"/>
        <v>1.6726190591410333</v>
      </c>
      <c r="F38" s="5">
        <f t="shared" si="3"/>
        <v>0</v>
      </c>
      <c r="G38" s="2">
        <f t="shared" si="2"/>
        <v>0</v>
      </c>
    </row>
    <row r="39" spans="1:12">
      <c r="A39" s="52"/>
      <c r="B39" s="52"/>
      <c r="C39" s="2"/>
      <c r="D39" s="4"/>
      <c r="E39" s="3"/>
      <c r="F39" s="5"/>
      <c r="G39" s="2"/>
    </row>
    <row r="40" spans="1:12">
      <c r="A40" s="52"/>
      <c r="B40" s="52"/>
      <c r="C40" s="2"/>
      <c r="D40" s="4"/>
      <c r="E40" s="3"/>
      <c r="F40" s="5"/>
      <c r="G40" s="2"/>
    </row>
    <row r="41" spans="1:12">
      <c r="A41" s="52"/>
      <c r="B41" s="52"/>
      <c r="C41" s="2"/>
      <c r="D41" s="4"/>
      <c r="E41" s="3"/>
      <c r="F41" s="5"/>
      <c r="G41" s="2"/>
    </row>
    <row r="42" spans="1:12" ht="13.5">
      <c r="A42" s="52"/>
      <c r="B42" s="122" t="s">
        <v>557</v>
      </c>
      <c r="C42" s="2"/>
      <c r="D42" s="4"/>
      <c r="E42" s="3"/>
      <c r="F42" s="5"/>
      <c r="G42" s="5"/>
      <c r="H42" s="5"/>
      <c r="I42" s="2"/>
    </row>
    <row r="43" spans="1:12" ht="201.75" customHeight="1">
      <c r="A43" s="52"/>
      <c r="B43" s="131"/>
      <c r="C43" s="171" t="s">
        <v>25</v>
      </c>
      <c r="D43" s="172" t="s">
        <v>30</v>
      </c>
      <c r="E43" s="172" t="s">
        <v>39</v>
      </c>
      <c r="F43" s="173" t="s">
        <v>566</v>
      </c>
      <c r="G43" s="173" t="s">
        <v>567</v>
      </c>
      <c r="H43" s="174" t="s">
        <v>568</v>
      </c>
      <c r="I43" s="175" t="s">
        <v>5</v>
      </c>
      <c r="J43" s="132" t="s">
        <v>26</v>
      </c>
      <c r="K43" s="131"/>
      <c r="L43" s="5"/>
    </row>
    <row r="44" spans="1:12">
      <c r="A44" s="52"/>
      <c r="B44" s="53" t="s">
        <v>365</v>
      </c>
      <c r="C44" s="62">
        <v>0</v>
      </c>
      <c r="D44" s="35">
        <v>0</v>
      </c>
      <c r="E44" s="62">
        <v>0</v>
      </c>
      <c r="F44" s="62">
        <v>0</v>
      </c>
      <c r="G44" s="62">
        <v>0</v>
      </c>
      <c r="H44" s="62">
        <v>13.41474</v>
      </c>
      <c r="I44" s="62">
        <v>0</v>
      </c>
      <c r="J44" s="62">
        <f>+SUM(C44:I44)</f>
        <v>13.41474</v>
      </c>
      <c r="K44" s="66"/>
      <c r="L44" s="133"/>
    </row>
    <row r="45" spans="1:12">
      <c r="A45" s="52"/>
      <c r="B45" s="53" t="s">
        <v>366</v>
      </c>
      <c r="C45" s="62">
        <v>0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f t="shared" ref="J45:J61" si="4">+SUM(C45:I45)</f>
        <v>0</v>
      </c>
      <c r="K45" s="66"/>
      <c r="L45" s="133"/>
    </row>
    <row r="46" spans="1:12">
      <c r="A46" s="52"/>
      <c r="B46" s="53" t="s">
        <v>367</v>
      </c>
      <c r="C46" s="62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f t="shared" si="4"/>
        <v>0</v>
      </c>
      <c r="K46" s="66"/>
      <c r="L46" s="133"/>
    </row>
    <row r="47" spans="1:12">
      <c r="A47" s="52"/>
      <c r="B47" s="53" t="s">
        <v>368</v>
      </c>
      <c r="C47" s="62">
        <v>0</v>
      </c>
      <c r="D47" s="134">
        <v>0</v>
      </c>
      <c r="E47" s="62">
        <v>0</v>
      </c>
      <c r="F47" s="62">
        <v>0</v>
      </c>
      <c r="G47" s="62">
        <v>0</v>
      </c>
      <c r="H47" s="62">
        <v>2.3173600000000003</v>
      </c>
      <c r="I47" s="62">
        <v>0</v>
      </c>
      <c r="J47" s="62">
        <f t="shared" si="4"/>
        <v>2.3173600000000003</v>
      </c>
      <c r="K47" s="66"/>
      <c r="L47" s="133"/>
    </row>
    <row r="48" spans="1:12">
      <c r="A48" s="52"/>
      <c r="B48" s="53" t="s">
        <v>369</v>
      </c>
      <c r="C48" s="62">
        <v>0</v>
      </c>
      <c r="D48" s="62">
        <v>0</v>
      </c>
      <c r="E48" s="62">
        <v>0</v>
      </c>
      <c r="F48" s="62">
        <v>0</v>
      </c>
      <c r="G48" s="62">
        <v>0</v>
      </c>
      <c r="H48" s="62">
        <v>127.53362</v>
      </c>
      <c r="I48" s="62">
        <v>0</v>
      </c>
      <c r="J48" s="62">
        <f t="shared" si="4"/>
        <v>127.53362</v>
      </c>
      <c r="K48" s="66"/>
      <c r="L48" s="133"/>
    </row>
    <row r="49" spans="1:12">
      <c r="A49" s="52"/>
      <c r="B49" s="53" t="s">
        <v>270</v>
      </c>
      <c r="C49" s="62">
        <v>0</v>
      </c>
      <c r="D49" s="62">
        <v>0</v>
      </c>
      <c r="E49" s="62">
        <v>0</v>
      </c>
      <c r="F49" s="62">
        <v>0</v>
      </c>
      <c r="G49" s="62">
        <v>29.342610000000001</v>
      </c>
      <c r="H49" s="62">
        <v>0</v>
      </c>
      <c r="I49" s="62">
        <v>0</v>
      </c>
      <c r="J49" s="62">
        <f t="shared" si="4"/>
        <v>29.342610000000001</v>
      </c>
      <c r="K49" s="66"/>
      <c r="L49" s="133"/>
    </row>
    <row r="50" spans="1:12">
      <c r="A50" s="52"/>
      <c r="B50" s="53" t="s">
        <v>271</v>
      </c>
      <c r="C50" s="62">
        <v>0</v>
      </c>
      <c r="D50" s="35">
        <v>0</v>
      </c>
      <c r="E50" s="62">
        <v>0</v>
      </c>
      <c r="F50" s="62">
        <v>0</v>
      </c>
      <c r="G50" s="62">
        <v>112.11813000000001</v>
      </c>
      <c r="H50" s="62">
        <v>0.55153999999999992</v>
      </c>
      <c r="I50" s="62">
        <v>0</v>
      </c>
      <c r="J50" s="62">
        <f t="shared" si="4"/>
        <v>112.66967000000001</v>
      </c>
      <c r="K50" s="66"/>
      <c r="L50" s="133"/>
    </row>
    <row r="51" spans="1:12">
      <c r="A51" s="52"/>
      <c r="B51" s="53" t="s">
        <v>272</v>
      </c>
      <c r="C51" s="62">
        <v>0</v>
      </c>
      <c r="D51" s="62">
        <v>0</v>
      </c>
      <c r="E51" s="62">
        <v>0</v>
      </c>
      <c r="F51" s="62">
        <v>0</v>
      </c>
      <c r="G51" s="62">
        <v>99.493960000000001</v>
      </c>
      <c r="H51" s="62">
        <v>2.5</v>
      </c>
      <c r="I51" s="62">
        <v>0</v>
      </c>
      <c r="J51" s="62">
        <f t="shared" si="4"/>
        <v>101.99396</v>
      </c>
      <c r="K51" s="66"/>
      <c r="L51" s="133"/>
    </row>
    <row r="52" spans="1:12">
      <c r="A52" s="52"/>
      <c r="B52" s="53" t="s">
        <v>273</v>
      </c>
      <c r="C52" s="62">
        <v>0</v>
      </c>
      <c r="D52" s="62">
        <v>0</v>
      </c>
      <c r="E52" s="62">
        <v>0</v>
      </c>
      <c r="F52" s="62">
        <v>0</v>
      </c>
      <c r="G52" s="62">
        <v>0</v>
      </c>
      <c r="H52" s="62">
        <v>100.81325</v>
      </c>
      <c r="I52" s="62">
        <v>0</v>
      </c>
      <c r="J52" s="62">
        <f t="shared" si="4"/>
        <v>100.81325</v>
      </c>
      <c r="K52" s="66"/>
      <c r="L52" s="133"/>
    </row>
    <row r="53" spans="1:12">
      <c r="A53" s="52"/>
      <c r="B53" s="53" t="s">
        <v>274</v>
      </c>
      <c r="C53" s="62">
        <v>0</v>
      </c>
      <c r="D53" s="134">
        <v>0</v>
      </c>
      <c r="E53" s="62">
        <v>0</v>
      </c>
      <c r="F53" s="62">
        <v>0</v>
      </c>
      <c r="G53" s="62">
        <v>0</v>
      </c>
      <c r="H53" s="62">
        <v>19.45693</v>
      </c>
      <c r="I53" s="62">
        <v>0</v>
      </c>
      <c r="J53" s="62">
        <f t="shared" si="4"/>
        <v>19.45693</v>
      </c>
      <c r="K53" s="66"/>
      <c r="L53" s="133"/>
    </row>
    <row r="54" spans="1:12">
      <c r="A54" s="52"/>
      <c r="B54" s="53" t="s">
        <v>275</v>
      </c>
      <c r="C54" s="62">
        <v>0</v>
      </c>
      <c r="D54" s="62">
        <v>0</v>
      </c>
      <c r="E54" s="62">
        <v>0</v>
      </c>
      <c r="F54" s="62">
        <v>0</v>
      </c>
      <c r="G54" s="62">
        <v>0</v>
      </c>
      <c r="H54" s="62">
        <v>8.9748900000000003</v>
      </c>
      <c r="I54" s="62">
        <v>0</v>
      </c>
      <c r="J54" s="62">
        <f t="shared" si="4"/>
        <v>8.9748900000000003</v>
      </c>
      <c r="K54" s="66"/>
      <c r="L54" s="133"/>
    </row>
    <row r="55" spans="1:12">
      <c r="A55" s="52"/>
      <c r="B55" s="53" t="s">
        <v>276</v>
      </c>
      <c r="C55" s="62">
        <v>0</v>
      </c>
      <c r="D55" s="62">
        <v>0</v>
      </c>
      <c r="E55" s="62">
        <v>0</v>
      </c>
      <c r="F55" s="62">
        <v>0</v>
      </c>
      <c r="G55" s="62">
        <v>0</v>
      </c>
      <c r="H55" s="62">
        <v>14.884879999999999</v>
      </c>
      <c r="I55" s="62">
        <v>0</v>
      </c>
      <c r="J55" s="62">
        <f t="shared" si="4"/>
        <v>14.884879999999999</v>
      </c>
      <c r="K55" s="66"/>
      <c r="L55" s="133"/>
    </row>
    <row r="56" spans="1:12">
      <c r="A56" s="52"/>
      <c r="B56" s="53" t="s">
        <v>277</v>
      </c>
      <c r="C56" s="35">
        <v>0</v>
      </c>
      <c r="D56" s="35">
        <v>0</v>
      </c>
      <c r="E56" s="134">
        <v>0</v>
      </c>
      <c r="F56" s="35">
        <v>0</v>
      </c>
      <c r="G56" s="62">
        <v>689.6075699999999</v>
      </c>
      <c r="H56" s="62">
        <v>87.887059999999991</v>
      </c>
      <c r="I56" s="35">
        <v>0</v>
      </c>
      <c r="J56" s="62">
        <f t="shared" si="4"/>
        <v>777.49462999999992</v>
      </c>
      <c r="K56" s="66"/>
      <c r="L56" s="133"/>
    </row>
    <row r="57" spans="1:12">
      <c r="A57" s="52"/>
      <c r="B57" s="53" t="s">
        <v>278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f t="shared" si="4"/>
        <v>0</v>
      </c>
      <c r="K57" s="66"/>
      <c r="L57" s="133"/>
    </row>
    <row r="58" spans="1:12">
      <c r="A58" s="52"/>
      <c r="B58" s="53" t="s">
        <v>279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106.51536</v>
      </c>
      <c r="I58" s="62">
        <v>0</v>
      </c>
      <c r="J58" s="62">
        <f t="shared" si="4"/>
        <v>106.51536</v>
      </c>
      <c r="K58" s="66"/>
      <c r="L58" s="133"/>
    </row>
    <row r="59" spans="1:12">
      <c r="A59" s="52"/>
      <c r="B59" s="53" t="s">
        <v>280</v>
      </c>
      <c r="C59" s="62">
        <v>0</v>
      </c>
      <c r="D59" s="134">
        <v>0</v>
      </c>
      <c r="E59" s="62">
        <v>0</v>
      </c>
      <c r="F59" s="62">
        <v>0</v>
      </c>
      <c r="G59" s="62">
        <v>100</v>
      </c>
      <c r="H59" s="62">
        <v>72.833660000000009</v>
      </c>
      <c r="I59" s="62">
        <v>0</v>
      </c>
      <c r="J59" s="62">
        <f t="shared" si="4"/>
        <v>172.83366000000001</v>
      </c>
      <c r="K59" s="66"/>
      <c r="L59" s="133"/>
    </row>
    <row r="60" spans="1:12">
      <c r="A60" s="52"/>
      <c r="B60" s="53" t="s">
        <v>281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f t="shared" si="4"/>
        <v>0</v>
      </c>
      <c r="K60" s="66"/>
      <c r="L60" s="133"/>
    </row>
    <row r="61" spans="1:12">
      <c r="A61" s="52"/>
      <c r="B61" s="53" t="s">
        <v>101</v>
      </c>
      <c r="C61" s="62">
        <v>0</v>
      </c>
      <c r="D61" s="62">
        <v>0</v>
      </c>
      <c r="E61" s="62">
        <v>0</v>
      </c>
      <c r="F61" s="62">
        <v>0</v>
      </c>
      <c r="G61" s="62">
        <v>0</v>
      </c>
      <c r="H61" s="62">
        <v>5.5</v>
      </c>
      <c r="I61" s="62">
        <v>0</v>
      </c>
      <c r="J61" s="62">
        <f t="shared" si="4"/>
        <v>5.5</v>
      </c>
      <c r="K61" s="135"/>
      <c r="L61" s="133"/>
    </row>
    <row r="62" spans="1:12" ht="13.5">
      <c r="A62" s="52"/>
      <c r="B62" s="122" t="s">
        <v>102</v>
      </c>
      <c r="C62" s="64">
        <f t="shared" ref="C62:I62" si="5">+SUM(C44:C61)</f>
        <v>0</v>
      </c>
      <c r="D62" s="64">
        <f t="shared" si="5"/>
        <v>0</v>
      </c>
      <c r="E62" s="64">
        <f t="shared" si="5"/>
        <v>0</v>
      </c>
      <c r="F62" s="64">
        <v>0</v>
      </c>
      <c r="G62" s="64">
        <f>+SUM(G44:G61)</f>
        <v>1030.5622699999999</v>
      </c>
      <c r="H62" s="64">
        <f t="shared" si="5"/>
        <v>563.18328999999994</v>
      </c>
      <c r="I62" s="64">
        <f t="shared" si="5"/>
        <v>0</v>
      </c>
      <c r="J62" s="64">
        <f>+SUM(J44:J61)</f>
        <v>1593.7455599999998</v>
      </c>
      <c r="K62" s="89">
        <f>+J62/K65</f>
        <v>2.0188426594786986E-2</v>
      </c>
      <c r="L62" s="133"/>
    </row>
    <row r="63" spans="1:12">
      <c r="A63" s="52"/>
      <c r="C63" s="66"/>
      <c r="D63" s="66"/>
      <c r="E63" s="66">
        <v>0</v>
      </c>
      <c r="F63" s="66"/>
      <c r="G63" s="66"/>
      <c r="H63" s="66"/>
      <c r="I63" s="66"/>
      <c r="J63" s="62"/>
      <c r="K63" s="66"/>
      <c r="L63" s="133"/>
    </row>
    <row r="64" spans="1:12">
      <c r="A64" s="52"/>
      <c r="B64" s="52" t="s">
        <v>46</v>
      </c>
      <c r="C64" s="62">
        <v>1004.11328</v>
      </c>
      <c r="D64" s="62">
        <v>16464.432529999998</v>
      </c>
      <c r="E64" s="62">
        <v>0</v>
      </c>
      <c r="F64" s="62">
        <v>0</v>
      </c>
      <c r="G64" s="62">
        <v>17439.54305</v>
      </c>
      <c r="H64" s="62">
        <v>0</v>
      </c>
      <c r="I64" s="53">
        <v>0</v>
      </c>
      <c r="J64" s="66"/>
      <c r="K64" s="66"/>
      <c r="L64" s="133"/>
    </row>
    <row r="65" spans="1:12">
      <c r="A65" s="52"/>
      <c r="B65" s="52" t="s">
        <v>47</v>
      </c>
      <c r="C65" s="35">
        <v>116.42829</v>
      </c>
      <c r="D65" s="35">
        <v>4952.4956199999997</v>
      </c>
      <c r="E65" s="134">
        <v>3.7045100000000004</v>
      </c>
      <c r="F65" s="35">
        <v>729.07281</v>
      </c>
      <c r="G65" s="62">
        <v>0</v>
      </c>
      <c r="H65" s="62">
        <v>0</v>
      </c>
      <c r="I65" s="35">
        <v>755.94031000000007</v>
      </c>
      <c r="J65" s="66"/>
      <c r="K65" s="64">
        <f>+J62+J68</f>
        <v>78943.525020000001</v>
      </c>
      <c r="L65" s="136">
        <f>+K65-B6</f>
        <v>0</v>
      </c>
    </row>
    <row r="66" spans="1:12">
      <c r="A66" s="52"/>
      <c r="B66" s="52" t="s">
        <v>48</v>
      </c>
      <c r="C66" s="62">
        <v>0</v>
      </c>
      <c r="D66" s="62">
        <v>6.1541699999999997</v>
      </c>
      <c r="E66" s="62">
        <v>0</v>
      </c>
      <c r="F66" s="62">
        <v>0</v>
      </c>
      <c r="G66" s="62">
        <v>0</v>
      </c>
      <c r="H66" s="62">
        <v>0</v>
      </c>
      <c r="I66" s="53">
        <v>0</v>
      </c>
      <c r="J66" s="66"/>
      <c r="K66" s="137"/>
      <c r="L66" s="133"/>
    </row>
    <row r="67" spans="1:12">
      <c r="A67" s="52"/>
      <c r="B67" s="52" t="s">
        <v>49</v>
      </c>
      <c r="C67" s="62">
        <v>22935.487249999998</v>
      </c>
      <c r="D67" s="62">
        <v>12868.61253</v>
      </c>
      <c r="E67" s="62">
        <v>0</v>
      </c>
      <c r="F67" s="62">
        <v>57.72</v>
      </c>
      <c r="G67" s="62">
        <v>0</v>
      </c>
      <c r="H67" s="62">
        <v>0</v>
      </c>
      <c r="I67" s="62">
        <v>16.075110000000002</v>
      </c>
      <c r="J67" s="66"/>
      <c r="K67" s="66"/>
      <c r="L67" s="133"/>
    </row>
    <row r="68" spans="1:12" ht="13.5">
      <c r="A68" s="52"/>
      <c r="B68" s="122" t="s">
        <v>102</v>
      </c>
      <c r="C68" s="64">
        <f t="shared" ref="C68:I68" si="6">+SUM(C64:C67)</f>
        <v>24056.02882</v>
      </c>
      <c r="D68" s="64">
        <f t="shared" si="6"/>
        <v>34291.69485</v>
      </c>
      <c r="E68" s="64">
        <f t="shared" si="6"/>
        <v>3.7045100000000004</v>
      </c>
      <c r="F68" s="64">
        <f t="shared" si="6"/>
        <v>786.79281000000003</v>
      </c>
      <c r="G68" s="64">
        <f t="shared" si="6"/>
        <v>17439.54305</v>
      </c>
      <c r="H68" s="64">
        <f t="shared" si="6"/>
        <v>0</v>
      </c>
      <c r="I68" s="64">
        <f t="shared" si="6"/>
        <v>772.01542000000006</v>
      </c>
      <c r="J68" s="64">
        <f>+SUM(C68:I68)</f>
        <v>77349.779460000005</v>
      </c>
      <c r="K68" s="66"/>
      <c r="L68" s="66"/>
    </row>
    <row r="69" spans="1:12" ht="13.5">
      <c r="A69" s="52"/>
      <c r="B69" s="122"/>
      <c r="C69" s="138"/>
      <c r="D69" s="138"/>
      <c r="E69" s="138"/>
      <c r="F69" s="138"/>
      <c r="G69" s="138"/>
      <c r="H69" s="138"/>
      <c r="I69" s="64"/>
      <c r="J69" s="64"/>
      <c r="K69" s="66"/>
      <c r="L69" s="66"/>
    </row>
    <row r="70" spans="1:12">
      <c r="A70" s="52"/>
      <c r="B70" s="36" t="s">
        <v>474</v>
      </c>
      <c r="C70" s="55"/>
      <c r="D70" s="55"/>
      <c r="E70" s="55"/>
      <c r="F70" s="55"/>
      <c r="G70" s="55"/>
    </row>
    <row r="72" spans="1:12">
      <c r="B72" s="58" t="s">
        <v>345</v>
      </c>
    </row>
    <row r="73" spans="1:12" ht="13.5" customHeight="1"/>
    <row r="74" spans="1:12">
      <c r="B74" s="53" t="s">
        <v>346</v>
      </c>
      <c r="D74" s="2">
        <f>+F68+G68</f>
        <v>18226.335859999999</v>
      </c>
    </row>
    <row r="75" spans="1:12">
      <c r="B75" s="53" t="s">
        <v>6</v>
      </c>
      <c r="D75" s="2">
        <f>J68-D74</f>
        <v>59123.443600000006</v>
      </c>
      <c r="F75" s="67"/>
    </row>
    <row r="76" spans="1:12">
      <c r="B76" s="53" t="s">
        <v>121</v>
      </c>
      <c r="D76" s="2"/>
    </row>
    <row r="77" spans="1:12">
      <c r="B77" s="53" t="s">
        <v>347</v>
      </c>
      <c r="D77" s="2">
        <f>D75/2</f>
        <v>29561.721800000003</v>
      </c>
    </row>
    <row r="78" spans="1:12">
      <c r="B78" s="53" t="s">
        <v>348</v>
      </c>
      <c r="D78" s="2">
        <f>D77</f>
        <v>29561.721800000003</v>
      </c>
    </row>
    <row r="79" spans="1:12">
      <c r="D79" s="2"/>
    </row>
    <row r="80" spans="1:12">
      <c r="B80" s="58" t="s">
        <v>473</v>
      </c>
      <c r="D80" s="2"/>
    </row>
    <row r="81" spans="2:12">
      <c r="B81" s="53" t="s">
        <v>349</v>
      </c>
      <c r="D81" s="2">
        <f>D74+D77</f>
        <v>47788.057660000006</v>
      </c>
    </row>
    <row r="82" spans="2:12">
      <c r="B82" s="53" t="s">
        <v>350</v>
      </c>
      <c r="D82" s="2">
        <f>D78</f>
        <v>29561.721800000003</v>
      </c>
    </row>
    <row r="86" spans="2:12">
      <c r="B86" s="58" t="s">
        <v>351</v>
      </c>
    </row>
    <row r="88" spans="2:12" s="139" customFormat="1" ht="38.25">
      <c r="C88" s="139" t="s">
        <v>352</v>
      </c>
      <c r="D88" s="139" t="s">
        <v>398</v>
      </c>
      <c r="E88" s="139" t="s">
        <v>100</v>
      </c>
      <c r="F88" s="139" t="s">
        <v>353</v>
      </c>
      <c r="G88" s="139" t="s">
        <v>354</v>
      </c>
      <c r="H88" s="139" t="s">
        <v>355</v>
      </c>
      <c r="I88" s="139" t="s">
        <v>356</v>
      </c>
      <c r="J88" s="139" t="s">
        <v>358</v>
      </c>
      <c r="K88" s="139" t="s">
        <v>359</v>
      </c>
      <c r="L88" s="140" t="s">
        <v>357</v>
      </c>
    </row>
    <row r="89" spans="2:12">
      <c r="B89" s="53" t="s">
        <v>365</v>
      </c>
      <c r="C89" s="2">
        <f>+'131N'!E20</f>
        <v>13875.386549015602</v>
      </c>
      <c r="D89" s="2">
        <f>+'131O'!E19</f>
        <v>150352.7102773833</v>
      </c>
      <c r="E89" s="2">
        <f>+'132A'!E22</f>
        <v>1006131.5235146713</v>
      </c>
      <c r="F89" s="2">
        <f>+'132B'!E20</f>
        <v>117781.26541765947</v>
      </c>
      <c r="G89" s="2">
        <f>+'132C'!D17</f>
        <v>15497.670006261094</v>
      </c>
      <c r="H89" s="2">
        <f>+'133A'!E22</f>
        <v>234844.61695630127</v>
      </c>
      <c r="I89" s="2">
        <f>+'134M'!D20</f>
        <v>2992.9688539819604</v>
      </c>
      <c r="J89" s="2">
        <f t="shared" ref="J89:J106" si="7">SUM(C89:I89)</f>
        <v>1541476.1415752741</v>
      </c>
      <c r="K89" s="141">
        <f>J89/J$107</f>
        <v>0.19675093375366257</v>
      </c>
      <c r="L89" s="2">
        <f>K89*L$109</f>
        <v>5816.2963675160026</v>
      </c>
    </row>
    <row r="90" spans="2:12">
      <c r="B90" s="53" t="s">
        <v>366</v>
      </c>
      <c r="C90" s="2">
        <f>+'131N'!E21</f>
        <v>2574.175492913434</v>
      </c>
      <c r="D90" s="2">
        <f>+'131O'!E20</f>
        <v>18550.689994763292</v>
      </c>
      <c r="E90" s="2">
        <f>+'132A'!E23</f>
        <v>178720.22620762177</v>
      </c>
      <c r="F90" s="2">
        <f>+'132B'!E21</f>
        <v>33295.840419996646</v>
      </c>
      <c r="G90" s="2">
        <f>+'132C'!D18</f>
        <v>2578.3940713237766</v>
      </c>
      <c r="H90" s="2">
        <f>+'133A'!E23</f>
        <v>38354.565585764598</v>
      </c>
      <c r="I90" s="2">
        <f>+'134M'!D21</f>
        <v>338.01940378956374</v>
      </c>
      <c r="J90" s="2">
        <f t="shared" si="7"/>
        <v>274411.91117617307</v>
      </c>
      <c r="K90" s="141">
        <f t="shared" ref="K90:K106" si="8">J90/J$107</f>
        <v>3.502538787390156E-2</v>
      </c>
      <c r="L90" s="2">
        <f t="shared" ref="L90:L106" si="9">K90*L$109</f>
        <v>1035.4107722653714</v>
      </c>
    </row>
    <row r="91" spans="2:12">
      <c r="B91" s="53" t="s">
        <v>367</v>
      </c>
      <c r="C91" s="2">
        <f>+'131N'!E22</f>
        <v>1836.15085414029</v>
      </c>
      <c r="D91" s="2">
        <f>+'131O'!E21</f>
        <v>17407.40532628955</v>
      </c>
      <c r="E91" s="2">
        <f>+'132A'!E24</f>
        <v>130287.98167960753</v>
      </c>
      <c r="F91" s="2">
        <f>+'132B'!E22</f>
        <v>19055.053448230392</v>
      </c>
      <c r="G91" s="2">
        <f>+'132C'!D19</f>
        <v>1949.0108378274733</v>
      </c>
      <c r="H91" s="2">
        <f>+'133A'!E24</f>
        <v>22526.222579751109</v>
      </c>
      <c r="I91" s="2">
        <f>+'134M'!D22</f>
        <v>270.24874820325385</v>
      </c>
      <c r="J91" s="2">
        <f t="shared" si="7"/>
        <v>193332.0734740496</v>
      </c>
      <c r="K91" s="141">
        <f t="shared" si="8"/>
        <v>2.4676519444328651E-2</v>
      </c>
      <c r="L91" s="2">
        <f t="shared" si="9"/>
        <v>729.48040280553425</v>
      </c>
    </row>
    <row r="92" spans="2:12">
      <c r="B92" s="53" t="s">
        <v>368</v>
      </c>
      <c r="C92" s="2">
        <f>+'131N'!E23</f>
        <v>1920.1536213594864</v>
      </c>
      <c r="D92" s="2">
        <f>+'131O'!E22</f>
        <v>12716.351095317143</v>
      </c>
      <c r="E92" s="2">
        <f>+'132A'!E25</f>
        <v>139029.45291399927</v>
      </c>
      <c r="F92" s="2">
        <f>+'132B'!E23</f>
        <v>15998.386980336832</v>
      </c>
      <c r="G92" s="2">
        <f>+'132C'!D20</f>
        <v>2040.3189422011658</v>
      </c>
      <c r="H92" s="2">
        <f>+'133A'!E25</f>
        <v>35569.38567155764</v>
      </c>
      <c r="I92" s="2">
        <f>+'134M'!D23</f>
        <v>279.68590105294339</v>
      </c>
      <c r="J92" s="2">
        <f t="shared" si="7"/>
        <v>207553.73512582449</v>
      </c>
      <c r="K92" s="141">
        <f t="shared" si="8"/>
        <v>2.6491743912646332E-2</v>
      </c>
      <c r="L92" s="2">
        <f t="shared" si="9"/>
        <v>783.1415635424944</v>
      </c>
    </row>
    <row r="93" spans="2:12">
      <c r="B93" s="53" t="s">
        <v>369</v>
      </c>
      <c r="C93" s="2">
        <f>+'131N'!E24</f>
        <v>3744.2378485794125</v>
      </c>
      <c r="D93" s="2">
        <f>+'131O'!E23</f>
        <v>30965.635895893345</v>
      </c>
      <c r="E93" s="2">
        <f>+'132A'!E26</f>
        <v>273905.93753857975</v>
      </c>
      <c r="F93" s="2">
        <f>+'132B'!E24</f>
        <v>28487.682680232036</v>
      </c>
      <c r="G93" s="2">
        <f>+'132C'!D21</f>
        <v>4063.8018993386722</v>
      </c>
      <c r="H93" s="2">
        <f>+'133A'!E26</f>
        <v>60285.213669717734</v>
      </c>
      <c r="I93" s="2">
        <f>+'134M'!D24</f>
        <v>543.58702024980153</v>
      </c>
      <c r="J93" s="2">
        <f t="shared" si="7"/>
        <v>401996.09655259072</v>
      </c>
      <c r="K93" s="141">
        <f t="shared" si="8"/>
        <v>5.1309978292120979E-2</v>
      </c>
      <c r="L93" s="2">
        <f t="shared" si="9"/>
        <v>1516.8113038357196</v>
      </c>
    </row>
    <row r="94" spans="2:12">
      <c r="B94" s="53" t="s">
        <v>270</v>
      </c>
      <c r="C94" s="2">
        <f>+'131N'!E25</f>
        <v>937.72551567919072</v>
      </c>
      <c r="D94" s="2">
        <f>+'131O'!E24</f>
        <v>8235.1795501290035</v>
      </c>
      <c r="E94" s="2">
        <f>+'132A'!E27</f>
        <v>66062.611277148841</v>
      </c>
      <c r="F94" s="2">
        <f>+'132B'!E25</f>
        <v>10715.889525256298</v>
      </c>
      <c r="G94" s="2">
        <f>+'132C'!D22</f>
        <v>999.8076928149485</v>
      </c>
      <c r="H94" s="2">
        <f>+'133A'!E27</f>
        <v>13469.497105831409</v>
      </c>
      <c r="I94" s="2">
        <f>+'134M'!D25</f>
        <v>147.91775233953928</v>
      </c>
      <c r="J94" s="2">
        <f t="shared" si="7"/>
        <v>100568.62841919923</v>
      </c>
      <c r="K94" s="141">
        <f t="shared" si="8"/>
        <v>1.2836378724345199E-2</v>
      </c>
      <c r="L94" s="2">
        <f t="shared" si="9"/>
        <v>379.46545676853168</v>
      </c>
    </row>
    <row r="95" spans="2:12">
      <c r="B95" s="53" t="s">
        <v>271</v>
      </c>
      <c r="C95" s="2">
        <f>+'131N'!E26</f>
        <v>4911.0721913172592</v>
      </c>
      <c r="D95" s="2">
        <f>+'131O'!E25</f>
        <v>39333.663874846185</v>
      </c>
      <c r="E95" s="2">
        <f>+'132A'!E28</f>
        <v>335953.05221978639</v>
      </c>
      <c r="F95" s="2">
        <f>+'132B'!E26</f>
        <v>73874.105041693387</v>
      </c>
      <c r="G95" s="2">
        <f>+'132C'!D23</f>
        <v>4892.4302192754958</v>
      </c>
      <c r="H95" s="2">
        <f>+'133A'!E28</f>
        <v>100546.71791603434</v>
      </c>
      <c r="I95" s="2">
        <f>+'134M'!D26</f>
        <v>633.6889670558154</v>
      </c>
      <c r="J95" s="2">
        <f t="shared" si="7"/>
        <v>560144.73043000873</v>
      </c>
      <c r="K95" s="141">
        <f t="shared" si="8"/>
        <v>7.1495753827673536E-2</v>
      </c>
      <c r="L95" s="2">
        <f t="shared" si="9"/>
        <v>2113.5375845349704</v>
      </c>
    </row>
    <row r="96" spans="2:12">
      <c r="B96" s="53" t="s">
        <v>272</v>
      </c>
      <c r="C96" s="2">
        <f>+'131N'!E27</f>
        <v>3390.1964846799492</v>
      </c>
      <c r="D96" s="2">
        <f>+'131O'!E26</f>
        <v>21704.727538379484</v>
      </c>
      <c r="E96" s="2">
        <f>+'132A'!E29</f>
        <v>234925.5960945017</v>
      </c>
      <c r="F96" s="2">
        <f>+'132B'!E27</f>
        <v>44766.885574177897</v>
      </c>
      <c r="G96" s="2">
        <f>+'132C'!D24</f>
        <v>3662.6569581835597</v>
      </c>
      <c r="H96" s="2">
        <f>+'133A'!E29</f>
        <v>41463.814064234321</v>
      </c>
      <c r="I96" s="2">
        <f>+'134M'!D27</f>
        <v>605.75972238063684</v>
      </c>
      <c r="J96" s="2">
        <f t="shared" si="7"/>
        <v>350519.63643653755</v>
      </c>
      <c r="K96" s="141">
        <f t="shared" si="8"/>
        <v>4.4739625809197353E-2</v>
      </c>
      <c r="L96" s="2">
        <f t="shared" si="9"/>
        <v>1322.5803716075923</v>
      </c>
    </row>
    <row r="97" spans="2:12">
      <c r="B97" s="53" t="s">
        <v>273</v>
      </c>
      <c r="C97" s="2">
        <f>+'131N'!E28</f>
        <v>6762.965150079699</v>
      </c>
      <c r="D97" s="2">
        <f>+'131O'!E27</f>
        <v>49897.789684607051</v>
      </c>
      <c r="E97" s="2">
        <f>+'132A'!E30</f>
        <v>518017.56340519147</v>
      </c>
      <c r="F97" s="2">
        <f>+'132B'!E28</f>
        <v>43772.964627973459</v>
      </c>
      <c r="G97" s="2">
        <f>+'132C'!D25</f>
        <v>8617.933370459079</v>
      </c>
      <c r="H97" s="2">
        <f>+'133A'!E30</f>
        <v>47818.644263804294</v>
      </c>
      <c r="I97" s="2">
        <f>+'134M'!D28</f>
        <v>1925.198685607028</v>
      </c>
      <c r="J97" s="2">
        <f t="shared" si="7"/>
        <v>676813.05918772216</v>
      </c>
      <c r="K97" s="141">
        <f t="shared" si="8"/>
        <v>8.638706612466536E-2</v>
      </c>
      <c r="L97" s="2">
        <f t="shared" si="9"/>
        <v>2553.7504158955617</v>
      </c>
    </row>
    <row r="98" spans="2:12">
      <c r="B98" s="53" t="s">
        <v>274</v>
      </c>
      <c r="C98" s="2">
        <f>+'131N'!E29</f>
        <v>7545.6210702424378</v>
      </c>
      <c r="D98" s="2">
        <f>+'131O'!E28</f>
        <v>65480.581494779064</v>
      </c>
      <c r="E98" s="2">
        <f>+'132A'!E31</f>
        <v>549038.56783832435</v>
      </c>
      <c r="F98" s="2">
        <f>+'132B'!E29</f>
        <v>66083.66132855133</v>
      </c>
      <c r="G98" s="2">
        <f>+'132C'!D26</f>
        <v>8532.5898868108034</v>
      </c>
      <c r="H98" s="2">
        <f>+'133A'!E31</f>
        <v>121301.2811203522</v>
      </c>
      <c r="I98" s="2">
        <f>+'134M'!D29</f>
        <v>1621.0476195006368</v>
      </c>
      <c r="J98" s="2">
        <f t="shared" si="7"/>
        <v>819603.3503585608</v>
      </c>
      <c r="K98" s="141">
        <f t="shared" si="8"/>
        <v>0.10461253349395579</v>
      </c>
      <c r="L98" s="2">
        <f t="shared" si="9"/>
        <v>3092.5266119415032</v>
      </c>
    </row>
    <row r="99" spans="2:12">
      <c r="B99" s="53" t="s">
        <v>275</v>
      </c>
      <c r="C99" s="2">
        <f>+'131N'!E30</f>
        <v>1937.6129010818693</v>
      </c>
      <c r="D99" s="2">
        <f>+'131O'!E29</f>
        <v>14551.679581994811</v>
      </c>
      <c r="E99" s="2">
        <f>+'132A'!E32</f>
        <v>135576.50835012642</v>
      </c>
      <c r="F99" s="2">
        <f>+'132B'!E30</f>
        <v>23368.28945047866</v>
      </c>
      <c r="G99" s="2">
        <f>+'132C'!D27</f>
        <v>2096.009451209994</v>
      </c>
      <c r="H99" s="2">
        <f>+'133A'!E32</f>
        <v>22419.350151774015</v>
      </c>
      <c r="I99" s="2">
        <f>+'134M'!D30</f>
        <v>539.54955179575472</v>
      </c>
      <c r="J99" s="2">
        <f t="shared" si="7"/>
        <v>200488.99943846153</v>
      </c>
      <c r="K99" s="141">
        <f t="shared" si="8"/>
        <v>2.5590015169838148E-2</v>
      </c>
      <c r="L99" s="2">
        <f t="shared" si="9"/>
        <v>756.48490930853518</v>
      </c>
    </row>
    <row r="100" spans="2:12">
      <c r="B100" s="53" t="s">
        <v>276</v>
      </c>
      <c r="C100" s="2">
        <f>+'131N'!E31</f>
        <v>4468.0835876371593</v>
      </c>
      <c r="D100" s="2">
        <f>+'131O'!E30</f>
        <v>43569.868482773032</v>
      </c>
      <c r="E100" s="2">
        <f>+'132A'!E33</f>
        <v>314455.25291957858</v>
      </c>
      <c r="F100" s="2">
        <f>+'132B'!E31</f>
        <v>55917.942126222362</v>
      </c>
      <c r="G100" s="2">
        <f>+'132C'!D28</f>
        <v>4790.3536723108491</v>
      </c>
      <c r="H100" s="2">
        <f>+'133A'!E33</f>
        <v>67770.558295139403</v>
      </c>
      <c r="I100" s="2">
        <f>+'134M'!D31</f>
        <v>694.29693976393753</v>
      </c>
      <c r="J100" s="2">
        <f t="shared" si="7"/>
        <v>491666.35602342529</v>
      </c>
      <c r="K100" s="141">
        <f t="shared" si="8"/>
        <v>6.2755310986528021E-2</v>
      </c>
      <c r="L100" s="2">
        <f t="shared" si="9"/>
        <v>1855.155044856225</v>
      </c>
    </row>
    <row r="101" spans="2:12">
      <c r="B101" s="53" t="s">
        <v>277</v>
      </c>
      <c r="C101" s="2">
        <f>+'131N'!E32</f>
        <v>11200.656498418914</v>
      </c>
      <c r="D101" s="2">
        <f>+'131O'!E31</f>
        <v>86353.798612033381</v>
      </c>
      <c r="E101" s="2">
        <f>+'132A'!E34</f>
        <v>837512.58028524066</v>
      </c>
      <c r="F101" s="2">
        <f>+'132B'!E32</f>
        <v>77650.726274409011</v>
      </c>
      <c r="G101" s="2">
        <f>+'132C'!D29</f>
        <v>11741.674889879403</v>
      </c>
      <c r="H101" s="2">
        <f>+'133A'!E34</f>
        <v>165877.69922890252</v>
      </c>
      <c r="I101" s="2">
        <f>+'134M'!D32</f>
        <v>1675.4643216500447</v>
      </c>
      <c r="J101" s="2">
        <f t="shared" si="7"/>
        <v>1192012.6001105339</v>
      </c>
      <c r="K101" s="141">
        <f t="shared" si="8"/>
        <v>0.15214610579584251</v>
      </c>
      <c r="L101" s="2">
        <f t="shared" si="9"/>
        <v>4497.7008524900639</v>
      </c>
    </row>
    <row r="102" spans="2:12">
      <c r="B102" s="53" t="s">
        <v>278</v>
      </c>
      <c r="C102" s="2">
        <f>+'131N'!E33</f>
        <v>2013.416398004955</v>
      </c>
      <c r="D102" s="2">
        <f>+'131O'!E32</f>
        <v>17703.886720723895</v>
      </c>
      <c r="E102" s="2">
        <f>+'132A'!E35</f>
        <v>146053.76737758095</v>
      </c>
      <c r="F102" s="2">
        <f>+'132B'!E33</f>
        <v>17040.852250819418</v>
      </c>
      <c r="G102" s="2">
        <f>+'132C'!D30</f>
        <v>2333.885094917091</v>
      </c>
      <c r="H102" s="2">
        <f>+'133A'!E35</f>
        <v>29224.378370805076</v>
      </c>
      <c r="I102" s="2">
        <f>+'134M'!D33</f>
        <v>5169.9759038351685</v>
      </c>
      <c r="J102" s="2">
        <f t="shared" si="7"/>
        <v>219540.16211668655</v>
      </c>
      <c r="K102" s="141">
        <f t="shared" si="8"/>
        <v>2.8021667496421147E-2</v>
      </c>
      <c r="L102" s="2">
        <f t="shared" si="9"/>
        <v>828.36873890130448</v>
      </c>
    </row>
    <row r="103" spans="2:12">
      <c r="B103" s="53" t="s">
        <v>279</v>
      </c>
      <c r="C103" s="2">
        <f>+'131N'!E34</f>
        <v>1250.5012059389951</v>
      </c>
      <c r="D103" s="2">
        <f>+'131O'!E33</f>
        <v>7849.1452630873955</v>
      </c>
      <c r="E103" s="2">
        <f>+'132A'!E36</f>
        <v>89421.074886574017</v>
      </c>
      <c r="F103" s="2">
        <f>+'132B'!E34</f>
        <v>11829.512153480335</v>
      </c>
      <c r="G103" s="2">
        <f>+'132C'!D31</f>
        <v>1253.8391103185188</v>
      </c>
      <c r="H103" s="2">
        <f>+'133A'!E36</f>
        <v>9926.1817608125093</v>
      </c>
      <c r="I103" s="2">
        <f>+'134M'!D34</f>
        <v>160.8032924581988</v>
      </c>
      <c r="J103" s="2">
        <f t="shared" si="7"/>
        <v>121691.05767266997</v>
      </c>
      <c r="K103" s="141">
        <f t="shared" si="8"/>
        <v>1.5532403376740446E-2</v>
      </c>
      <c r="L103" s="2">
        <f t="shared" si="9"/>
        <v>459.16458750858169</v>
      </c>
    </row>
    <row r="104" spans="2:12">
      <c r="B104" s="53" t="s">
        <v>280</v>
      </c>
      <c r="C104" s="2">
        <f>+'131N'!E35</f>
        <v>2939.4838188867975</v>
      </c>
      <c r="D104" s="2">
        <f>+'131O'!E34</f>
        <v>20290.06568341923</v>
      </c>
      <c r="E104" s="2">
        <f>+'132A'!E37</f>
        <v>228091.98584962211</v>
      </c>
      <c r="F104" s="2">
        <f>+'132B'!E35</f>
        <v>13524.998901140196</v>
      </c>
      <c r="G104" s="2">
        <f>+'132C'!D32</f>
        <v>3284.9650498216884</v>
      </c>
      <c r="H104" s="2">
        <f>+'133A'!E37</f>
        <v>35042.204555473509</v>
      </c>
      <c r="I104" s="2">
        <f>+'134M'!D35</f>
        <v>1024.0698495689503</v>
      </c>
      <c r="J104" s="2">
        <f t="shared" si="7"/>
        <v>304197.7737079325</v>
      </c>
      <c r="K104" s="141">
        <f t="shared" si="8"/>
        <v>3.8827195834284914E-2</v>
      </c>
      <c r="L104" s="2">
        <f t="shared" si="9"/>
        <v>1147.7987615272496</v>
      </c>
    </row>
    <row r="105" spans="2:12">
      <c r="B105" s="53" t="s">
        <v>281</v>
      </c>
      <c r="C105" s="2">
        <f>+'131N'!E36</f>
        <v>778.94063298816161</v>
      </c>
      <c r="D105" s="2">
        <f>+'131O'!E35</f>
        <v>6064.4796525773336</v>
      </c>
      <c r="E105" s="2">
        <f>+'132A'!E38</f>
        <v>55606.832368725198</v>
      </c>
      <c r="F105" s="2">
        <f>+'132B'!E36</f>
        <v>7612.2093768771674</v>
      </c>
      <c r="G105" s="2">
        <f>+'132C'!D33</f>
        <v>763.76406517690259</v>
      </c>
      <c r="H105" s="2">
        <f>+'133A'!E38</f>
        <v>7673.5123848411013</v>
      </c>
      <c r="I105" s="2">
        <f>+'134M'!D36</f>
        <v>80.540675935202799</v>
      </c>
      <c r="J105" s="2">
        <f t="shared" si="7"/>
        <v>78580.279157121069</v>
      </c>
      <c r="K105" s="141">
        <f t="shared" si="8"/>
        <v>1.0029829772770475E-2</v>
      </c>
      <c r="L105" s="2">
        <f t="shared" si="9"/>
        <v>296.49903744399802</v>
      </c>
    </row>
    <row r="106" spans="2:12">
      <c r="B106" s="53" t="s">
        <v>101</v>
      </c>
      <c r="C106" s="2">
        <f>+'131N'!E37</f>
        <v>898.30247903640804</v>
      </c>
      <c r="D106" s="2">
        <f>+'131O'!E36</f>
        <v>12592.933661003501</v>
      </c>
      <c r="E106" s="2">
        <f>+'132A'!E39</f>
        <v>70143.130733119207</v>
      </c>
      <c r="F106" s="2">
        <f>+'132B'!E37</f>
        <v>1882.2750524651844</v>
      </c>
      <c r="G106" s="2">
        <f>+'132C'!D34</f>
        <v>870.81608186948222</v>
      </c>
      <c r="H106" s="2">
        <f>+'133A'!E39</f>
        <v>13631.761548903016</v>
      </c>
      <c r="I106" s="2">
        <f>+'134M'!D37</f>
        <v>41.500460831563501</v>
      </c>
      <c r="J106" s="2">
        <f t="shared" si="7"/>
        <v>100060.72001722836</v>
      </c>
      <c r="K106" s="141">
        <f t="shared" si="8"/>
        <v>1.2771550311077007E-2</v>
      </c>
      <c r="L106" s="2">
        <f t="shared" si="9"/>
        <v>377.54901725076201</v>
      </c>
    </row>
    <row r="107" spans="2:12">
      <c r="B107" s="52" t="s">
        <v>102</v>
      </c>
      <c r="C107" s="2">
        <f>SUM(C89:C106)</f>
        <v>72984.682300000015</v>
      </c>
      <c r="D107" s="2">
        <f>SUM(D89:D106)</f>
        <v>623620.59239000001</v>
      </c>
      <c r="E107" s="2">
        <f t="shared" ref="E107:L107" si="10">SUM(E89:E106)</f>
        <v>5308933.6454599993</v>
      </c>
      <c r="F107" s="2">
        <f t="shared" si="10"/>
        <v>662658.54063000006</v>
      </c>
      <c r="G107" s="2">
        <f t="shared" si="10"/>
        <v>79969.921300000002</v>
      </c>
      <c r="H107" s="2">
        <f t="shared" si="10"/>
        <v>1067745.6052300001</v>
      </c>
      <c r="I107" s="2">
        <f t="shared" si="10"/>
        <v>18744.323670000005</v>
      </c>
      <c r="J107" s="2">
        <f t="shared" si="10"/>
        <v>7834657.3109799996</v>
      </c>
      <c r="K107" s="2">
        <f t="shared" si="10"/>
        <v>1</v>
      </c>
      <c r="L107" s="2">
        <f t="shared" si="10"/>
        <v>29561.721800000003</v>
      </c>
    </row>
    <row r="108" spans="2:12"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2:12">
      <c r="B109" s="53" t="s">
        <v>64</v>
      </c>
      <c r="C109" s="2"/>
      <c r="D109" s="2"/>
      <c r="E109" s="2"/>
      <c r="F109" s="2"/>
      <c r="G109" s="2"/>
      <c r="H109" s="2"/>
      <c r="I109" s="2"/>
      <c r="J109" s="2"/>
      <c r="K109" s="2"/>
      <c r="L109" s="2">
        <f>D82</f>
        <v>29561.721800000003</v>
      </c>
    </row>
    <row r="111" spans="2:12">
      <c r="B111" s="58" t="s">
        <v>293</v>
      </c>
    </row>
    <row r="113" spans="2:5" s="139" customFormat="1" ht="25.5">
      <c r="C113" s="139" t="s">
        <v>468</v>
      </c>
      <c r="D113" s="140" t="s">
        <v>153</v>
      </c>
    </row>
    <row r="114" spans="2:5">
      <c r="B114" s="53" t="s">
        <v>365</v>
      </c>
      <c r="C114" s="80">
        <f t="shared" ref="C114:C131" si="11">+C20/C$38</f>
        <v>0.17893179078440338</v>
      </c>
      <c r="D114" s="2">
        <f>D$134*C114</f>
        <v>8550.8027352121262</v>
      </c>
      <c r="E114" s="2"/>
    </row>
    <row r="115" spans="2:5">
      <c r="B115" s="53" t="s">
        <v>366</v>
      </c>
      <c r="C115" s="80">
        <f t="shared" si="11"/>
        <v>2.856733967897318E-2</v>
      </c>
      <c r="D115" s="2">
        <f t="shared" ref="D115:D131" si="12">D$134*C115</f>
        <v>1365.1776757715763</v>
      </c>
      <c r="E115" s="2"/>
    </row>
    <row r="116" spans="2:5">
      <c r="B116" s="53" t="s">
        <v>367</v>
      </c>
      <c r="C116" s="80">
        <f t="shared" si="11"/>
        <v>2.2729197904162488E-2</v>
      </c>
      <c r="D116" s="2">
        <f t="shared" si="12"/>
        <v>1086.1842200096683</v>
      </c>
      <c r="E116" s="2"/>
    </row>
    <row r="117" spans="2:5">
      <c r="B117" s="53" t="s">
        <v>368</v>
      </c>
      <c r="C117" s="80">
        <f t="shared" si="11"/>
        <v>2.363589747197058E-2</v>
      </c>
      <c r="D117" s="2">
        <f t="shared" si="12"/>
        <v>1129.5136312363784</v>
      </c>
      <c r="E117" s="2"/>
    </row>
    <row r="118" spans="2:5">
      <c r="B118" s="53" t="s">
        <v>369</v>
      </c>
      <c r="C118" s="80">
        <f t="shared" si="11"/>
        <v>4.4886046208498273E-2</v>
      </c>
      <c r="D118" s="2">
        <f t="shared" si="12"/>
        <v>2145.01696434114</v>
      </c>
      <c r="E118" s="2"/>
    </row>
    <row r="119" spans="2:5">
      <c r="B119" s="53" t="s">
        <v>270</v>
      </c>
      <c r="C119" s="80">
        <f t="shared" si="11"/>
        <v>1.2561551921167436E-2</v>
      </c>
      <c r="D119" s="2">
        <f t="shared" si="12"/>
        <v>600.29216750783326</v>
      </c>
      <c r="E119" s="2"/>
    </row>
    <row r="120" spans="2:5">
      <c r="B120" s="53" t="s">
        <v>271</v>
      </c>
      <c r="C120" s="80">
        <f t="shared" si="11"/>
        <v>5.3667539791046791E-2</v>
      </c>
      <c r="D120" s="2">
        <f t="shared" si="12"/>
        <v>2564.6674860048888</v>
      </c>
      <c r="E120" s="2"/>
    </row>
    <row r="121" spans="2:5">
      <c r="B121" s="53" t="s">
        <v>272</v>
      </c>
      <c r="C121" s="80">
        <f t="shared" si="11"/>
        <v>4.4736282085138655E-2</v>
      </c>
      <c r="D121" s="2">
        <f t="shared" si="12"/>
        <v>2137.8600277786313</v>
      </c>
      <c r="E121" s="2"/>
    </row>
    <row r="122" spans="2:5">
      <c r="B122" s="53" t="s">
        <v>273</v>
      </c>
      <c r="C122" s="80">
        <f t="shared" si="11"/>
        <v>0.16022608545460154</v>
      </c>
      <c r="D122" s="2">
        <f t="shared" si="12"/>
        <v>7656.8934103405863</v>
      </c>
      <c r="E122" s="2"/>
    </row>
    <row r="123" spans="2:5">
      <c r="B123" s="53" t="s">
        <v>274</v>
      </c>
      <c r="C123" s="80">
        <f t="shared" si="11"/>
        <v>0.10851284193722589</v>
      </c>
      <c r="D123" s="2">
        <f t="shared" si="12"/>
        <v>5185.6179473466173</v>
      </c>
      <c r="E123" s="2"/>
    </row>
    <row r="124" spans="2:5">
      <c r="B124" s="53" t="s">
        <v>275</v>
      </c>
      <c r="C124" s="80">
        <f t="shared" si="11"/>
        <v>2.3434838315343133E-2</v>
      </c>
      <c r="D124" s="2">
        <f t="shared" si="12"/>
        <v>1119.905404666395</v>
      </c>
      <c r="E124" s="2"/>
    </row>
    <row r="125" spans="2:5">
      <c r="B125" s="53" t="s">
        <v>276</v>
      </c>
      <c r="C125" s="80">
        <f t="shared" si="11"/>
        <v>5.876828103288069E-2</v>
      </c>
      <c r="D125" s="2">
        <f t="shared" si="12"/>
        <v>2808.422002578387</v>
      </c>
      <c r="E125" s="2"/>
    </row>
    <row r="126" spans="2:5">
      <c r="B126" s="53" t="s">
        <v>277</v>
      </c>
      <c r="C126" s="80">
        <f t="shared" si="11"/>
        <v>0.13765662041116031</v>
      </c>
      <c r="D126" s="2">
        <f t="shared" si="12"/>
        <v>6578.3425134892623</v>
      </c>
      <c r="E126" s="2"/>
    </row>
    <row r="127" spans="2:5">
      <c r="B127" s="53" t="s">
        <v>278</v>
      </c>
      <c r="C127" s="80">
        <f t="shared" si="11"/>
        <v>3.1214521465011576E-2</v>
      </c>
      <c r="D127" s="2">
        <f t="shared" si="12"/>
        <v>1491.681351599281</v>
      </c>
      <c r="E127" s="2"/>
    </row>
    <row r="128" spans="2:5">
      <c r="B128" s="53" t="s">
        <v>279</v>
      </c>
      <c r="C128" s="80">
        <f t="shared" si="11"/>
        <v>1.3655824776674859E-2</v>
      </c>
      <c r="D128" s="2">
        <f t="shared" si="12"/>
        <v>652.58534182259484</v>
      </c>
      <c r="E128" s="2"/>
    </row>
    <row r="129" spans="2:5">
      <c r="B129" s="53" t="s">
        <v>280</v>
      </c>
      <c r="C129" s="80">
        <f t="shared" si="11"/>
        <v>4.6451296880821273E-2</v>
      </c>
      <c r="D129" s="2">
        <f t="shared" si="12"/>
        <v>2219.8172537224655</v>
      </c>
      <c r="E129" s="2"/>
    </row>
    <row r="130" spans="2:5">
      <c r="B130" s="53" t="s">
        <v>281</v>
      </c>
      <c r="C130" s="80">
        <f t="shared" si="11"/>
        <v>6.8397191447556434E-3</v>
      </c>
      <c r="D130" s="2">
        <f t="shared" si="12"/>
        <v>326.85689286778859</v>
      </c>
      <c r="E130" s="2"/>
    </row>
    <row r="131" spans="2:5">
      <c r="B131" s="53" t="s">
        <v>101</v>
      </c>
      <c r="C131" s="80">
        <f t="shared" si="11"/>
        <v>3.5243247361642824E-3</v>
      </c>
      <c r="D131" s="2">
        <f t="shared" si="12"/>
        <v>168.42063370438305</v>
      </c>
      <c r="E131" s="2"/>
    </row>
    <row r="132" spans="2:5">
      <c r="B132" s="52" t="s">
        <v>102</v>
      </c>
      <c r="C132" s="78">
        <f>SUM(C114:C131)</f>
        <v>0.99999999999999989</v>
      </c>
      <c r="D132" s="2">
        <f>SUM(D114:D131)</f>
        <v>47788.057659999999</v>
      </c>
      <c r="E132" s="2"/>
    </row>
    <row r="134" spans="2:5">
      <c r="B134" s="53" t="s">
        <v>64</v>
      </c>
      <c r="D134" s="2">
        <f>D81</f>
        <v>47788.057660000006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BG100"/>
  <sheetViews>
    <sheetView topLeftCell="A25" zoomScale="85" zoomScaleNormal="85" workbookViewId="0">
      <selection sqref="A1:XFD1048576"/>
    </sheetView>
  </sheetViews>
  <sheetFormatPr baseColWidth="10" defaultRowHeight="12.75"/>
  <cols>
    <col min="1" max="1" width="5" style="53" customWidth="1"/>
    <col min="2" max="2" width="26.75" style="53" customWidth="1"/>
    <col min="3" max="3" width="13.875" style="53" customWidth="1"/>
    <col min="4" max="4" width="12.125" style="53" customWidth="1"/>
    <col min="5" max="5" width="16.625" style="53" customWidth="1"/>
    <col min="6" max="7" width="11" style="53" customWidth="1"/>
    <col min="8" max="8" width="12.375" style="53" customWidth="1"/>
    <col min="9" max="9" width="11" style="53" customWidth="1"/>
    <col min="10" max="10" width="15.125" style="53" customWidth="1"/>
    <col min="11" max="16384" width="11" style="53"/>
  </cols>
  <sheetData>
    <row r="2" spans="2:3">
      <c r="B2" s="52" t="s">
        <v>253</v>
      </c>
    </row>
    <row r="3" spans="2:3">
      <c r="B3" s="54" t="s">
        <v>193</v>
      </c>
      <c r="C3" s="2"/>
    </row>
    <row r="5" spans="2:3">
      <c r="B5" s="52" t="s">
        <v>221</v>
      </c>
    </row>
    <row r="6" spans="2:3">
      <c r="B6" s="55">
        <f>+'Resumen 2012'!D7</f>
        <v>72984.682300000015</v>
      </c>
    </row>
    <row r="8" spans="2:3">
      <c r="B8" s="52" t="s">
        <v>222</v>
      </c>
    </row>
    <row r="9" spans="2:3">
      <c r="B9" s="53" t="s">
        <v>241</v>
      </c>
    </row>
    <row r="10" spans="2:3">
      <c r="B10" s="53" t="s">
        <v>172</v>
      </c>
    </row>
    <row r="12" spans="2:3">
      <c r="B12" s="52" t="s">
        <v>257</v>
      </c>
    </row>
    <row r="13" spans="2:3">
      <c r="B13" s="53" t="s">
        <v>242</v>
      </c>
    </row>
    <row r="17" spans="1:8">
      <c r="B17" s="53" t="s">
        <v>258</v>
      </c>
    </row>
    <row r="18" spans="1:8">
      <c r="C18" s="53" t="s">
        <v>408</v>
      </c>
    </row>
    <row r="19" spans="1:8" ht="38.25">
      <c r="A19" s="57"/>
      <c r="B19" s="57"/>
      <c r="C19" s="57" t="s">
        <v>407</v>
      </c>
      <c r="D19" s="57" t="s">
        <v>210</v>
      </c>
      <c r="E19" s="57" t="s">
        <v>385</v>
      </c>
      <c r="F19" s="57" t="s">
        <v>362</v>
      </c>
      <c r="G19" s="57" t="s">
        <v>363</v>
      </c>
      <c r="H19" s="57" t="s">
        <v>364</v>
      </c>
    </row>
    <row r="20" spans="1:8">
      <c r="B20" s="53" t="s">
        <v>365</v>
      </c>
      <c r="C20" s="2">
        <v>8445142.5</v>
      </c>
      <c r="D20" s="2">
        <f>H49</f>
        <v>13351.985992056319</v>
      </c>
      <c r="E20" s="2">
        <f>+I75</f>
        <v>13875.386549015602</v>
      </c>
      <c r="F20" s="3">
        <f t="shared" ref="F20:F37" si="0">E20*1000/C20</f>
        <v>1.6430020629036872</v>
      </c>
      <c r="G20" s="3">
        <f>F20-F$39</f>
        <v>9.6636219607407536E-2</v>
      </c>
      <c r="H20" s="2">
        <f t="shared" ref="H20:H37" si="1">G20*C20/1000</f>
        <v>816.1066452458507</v>
      </c>
    </row>
    <row r="21" spans="1:8">
      <c r="B21" s="53" t="s">
        <v>366</v>
      </c>
      <c r="C21" s="2">
        <v>1348308.5</v>
      </c>
      <c r="D21" s="2">
        <f t="shared" ref="D21:D37" si="2">H50</f>
        <v>2444.990054818431</v>
      </c>
      <c r="E21" s="2">
        <f t="shared" ref="E21:E37" si="3">+I76</f>
        <v>2574.175492913434</v>
      </c>
      <c r="F21" s="3">
        <f t="shared" si="0"/>
        <v>1.9091888042784229</v>
      </c>
      <c r="G21" s="3">
        <f t="shared" ref="G21:G39" si="4">F21-F$39</f>
        <v>0.36282296098214317</v>
      </c>
      <c r="H21" s="2">
        <f t="shared" si="1"/>
        <v>489.197282287392</v>
      </c>
    </row>
    <row r="22" spans="1:8">
      <c r="B22" s="53" t="s">
        <v>367</v>
      </c>
      <c r="C22" s="2">
        <v>1072762.5</v>
      </c>
      <c r="D22" s="2">
        <f t="shared" si="2"/>
        <v>1726.5580807567858</v>
      </c>
      <c r="E22" s="2">
        <f t="shared" si="3"/>
        <v>1836.15085414029</v>
      </c>
      <c r="F22" s="3">
        <f t="shared" si="0"/>
        <v>1.7116098429431399</v>
      </c>
      <c r="G22" s="3">
        <f t="shared" si="4"/>
        <v>0.16524399964686021</v>
      </c>
      <c r="H22" s="2">
        <f t="shared" si="1"/>
        <v>177.26756617116487</v>
      </c>
    </row>
    <row r="23" spans="1:8">
      <c r="B23" s="53" t="s">
        <v>368</v>
      </c>
      <c r="C23" s="2">
        <v>1115556.5</v>
      </c>
      <c r="D23" s="2">
        <f t="shared" si="2"/>
        <v>1759.9569954757742</v>
      </c>
      <c r="E23" s="2">
        <f t="shared" si="3"/>
        <v>1920.1536213594864</v>
      </c>
      <c r="F23" s="3">
        <f t="shared" si="0"/>
        <v>1.7212517890035031</v>
      </c>
      <c r="G23" s="3">
        <f t="shared" si="4"/>
        <v>0.17488594570722338</v>
      </c>
      <c r="H23" s="2">
        <f t="shared" si="1"/>
        <v>195.09515349234016</v>
      </c>
    </row>
    <row r="24" spans="1:8">
      <c r="B24" s="53" t="s">
        <v>369</v>
      </c>
      <c r="C24" s="2">
        <v>2118511.5</v>
      </c>
      <c r="D24" s="2">
        <f t="shared" si="2"/>
        <v>3616.083915603388</v>
      </c>
      <c r="E24" s="2">
        <f t="shared" si="3"/>
        <v>3744.2378485794125</v>
      </c>
      <c r="F24" s="3">
        <f t="shared" si="0"/>
        <v>1.7673908537099809</v>
      </c>
      <c r="G24" s="3">
        <f t="shared" si="4"/>
        <v>0.22102501041370126</v>
      </c>
      <c r="H24" s="2">
        <f t="shared" si="1"/>
        <v>468.24402634904584</v>
      </c>
    </row>
    <row r="25" spans="1:8">
      <c r="B25" s="53" t="s">
        <v>270</v>
      </c>
      <c r="C25" s="2">
        <v>592874.5</v>
      </c>
      <c r="D25" s="2">
        <f t="shared" si="2"/>
        <v>844.4477373985377</v>
      </c>
      <c r="E25" s="2">
        <f t="shared" si="3"/>
        <v>937.72551567919072</v>
      </c>
      <c r="F25" s="3">
        <f t="shared" si="0"/>
        <v>1.5816593826841781</v>
      </c>
      <c r="G25" s="3">
        <f t="shared" si="4"/>
        <v>3.5293539387898365E-2</v>
      </c>
      <c r="H25" s="2">
        <f t="shared" si="1"/>
        <v>20.924639517830549</v>
      </c>
    </row>
    <row r="26" spans="1:8">
      <c r="B26" s="53" t="s">
        <v>271</v>
      </c>
      <c r="C26" s="2">
        <v>2532976.5</v>
      </c>
      <c r="D26" s="2">
        <f t="shared" si="2"/>
        <v>4802.5744392020633</v>
      </c>
      <c r="E26" s="2">
        <f t="shared" si="3"/>
        <v>4911.0721913172592</v>
      </c>
      <c r="F26" s="3">
        <f t="shared" si="0"/>
        <v>1.938854225973774</v>
      </c>
      <c r="G26" s="3">
        <f t="shared" si="4"/>
        <v>0.39248838267749431</v>
      </c>
      <c r="H26" s="2">
        <f t="shared" si="1"/>
        <v>994.16384984510023</v>
      </c>
    </row>
    <row r="27" spans="1:8">
      <c r="B27" s="53" t="s">
        <v>272</v>
      </c>
      <c r="C27" s="2">
        <v>2111443</v>
      </c>
      <c r="D27" s="2">
        <f t="shared" si="2"/>
        <v>3210.5595042636132</v>
      </c>
      <c r="E27" s="2">
        <f t="shared" si="3"/>
        <v>3390.1964846799492</v>
      </c>
      <c r="F27" s="3">
        <f t="shared" si="0"/>
        <v>1.6056301234179418</v>
      </c>
      <c r="G27" s="3">
        <f t="shared" si="4"/>
        <v>5.9264280121662072E-2</v>
      </c>
      <c r="H27" s="2">
        <f t="shared" si="1"/>
        <v>125.13314941292253</v>
      </c>
    </row>
    <row r="28" spans="1:8">
      <c r="B28" s="53" t="s">
        <v>273</v>
      </c>
      <c r="C28" s="2">
        <v>7562279</v>
      </c>
      <c r="D28" s="2">
        <f t="shared" si="2"/>
        <v>3320.4679895800009</v>
      </c>
      <c r="E28" s="2">
        <f t="shared" si="3"/>
        <v>6762.965150079699</v>
      </c>
      <c r="F28" s="3">
        <f t="shared" si="0"/>
        <v>0.89430251780973691</v>
      </c>
      <c r="G28" s="3">
        <f t="shared" si="4"/>
        <v>-0.65206332548654278</v>
      </c>
      <c r="H28" s="2">
        <f t="shared" si="1"/>
        <v>-4931.0847929970469</v>
      </c>
    </row>
    <row r="29" spans="1:8">
      <c r="B29" s="53" t="s">
        <v>274</v>
      </c>
      <c r="C29" s="2">
        <v>5121540.5</v>
      </c>
      <c r="D29" s="2">
        <f t="shared" si="2"/>
        <v>6725.2623170320576</v>
      </c>
      <c r="E29" s="2">
        <f t="shared" si="3"/>
        <v>7545.6210702424378</v>
      </c>
      <c r="F29" s="3">
        <f t="shared" si="0"/>
        <v>1.4733108271314925</v>
      </c>
      <c r="G29" s="3">
        <f t="shared" si="4"/>
        <v>-7.3055016164787157E-2</v>
      </c>
      <c r="H29" s="2">
        <f t="shared" si="1"/>
        <v>-374.1542240161121</v>
      </c>
    </row>
    <row r="30" spans="1:8">
      <c r="B30" s="53" t="s">
        <v>275</v>
      </c>
      <c r="C30" s="2">
        <v>1106067</v>
      </c>
      <c r="D30" s="2">
        <f t="shared" si="2"/>
        <v>1938.3214123793084</v>
      </c>
      <c r="E30" s="2">
        <f t="shared" si="3"/>
        <v>1937.6129010818693</v>
      </c>
      <c r="F30" s="3">
        <f t="shared" si="0"/>
        <v>1.7518042768492952</v>
      </c>
      <c r="G30" s="3">
        <f t="shared" si="4"/>
        <v>0.2054384335530155</v>
      </c>
      <c r="H30" s="2">
        <f t="shared" si="1"/>
        <v>227.22867188468319</v>
      </c>
    </row>
    <row r="31" spans="1:8">
      <c r="B31" s="53" t="s">
        <v>276</v>
      </c>
      <c r="C31" s="2">
        <v>2773719</v>
      </c>
      <c r="D31" s="2">
        <f t="shared" si="2"/>
        <v>4112.0933299407052</v>
      </c>
      <c r="E31" s="2">
        <f t="shared" si="3"/>
        <v>4468.0835876371593</v>
      </c>
      <c r="F31" s="3">
        <f t="shared" si="0"/>
        <v>1.6108638213305526</v>
      </c>
      <c r="G31" s="3">
        <f t="shared" si="4"/>
        <v>6.4497978034272929E-2</v>
      </c>
      <c r="H31" s="2">
        <f t="shared" si="1"/>
        <v>178.89926713524545</v>
      </c>
    </row>
    <row r="32" spans="1:8">
      <c r="B32" s="53" t="s">
        <v>277</v>
      </c>
      <c r="C32" s="2">
        <v>6497055.5</v>
      </c>
      <c r="D32" s="2">
        <f t="shared" si="2"/>
        <v>9724.5322331443385</v>
      </c>
      <c r="E32" s="2">
        <f t="shared" si="3"/>
        <v>11200.656498418914</v>
      </c>
      <c r="F32" s="3">
        <f t="shared" si="0"/>
        <v>1.7239588762045999</v>
      </c>
      <c r="G32" s="3">
        <f t="shared" si="4"/>
        <v>0.17759303290832018</v>
      </c>
      <c r="H32" s="2">
        <f t="shared" si="1"/>
        <v>1153.8317912186826</v>
      </c>
    </row>
    <row r="33" spans="1:59">
      <c r="B33" s="53" t="s">
        <v>278</v>
      </c>
      <c r="C33" s="2">
        <v>1473249</v>
      </c>
      <c r="D33" s="2">
        <f t="shared" si="2"/>
        <v>1748.1134086959912</v>
      </c>
      <c r="E33" s="2">
        <f t="shared" si="3"/>
        <v>2013.416398004955</v>
      </c>
      <c r="F33" s="3">
        <f t="shared" si="0"/>
        <v>1.3666504426644477</v>
      </c>
      <c r="G33" s="3">
        <f t="shared" si="4"/>
        <v>-0.179715400631832</v>
      </c>
      <c r="H33" s="2">
        <f t="shared" si="1"/>
        <v>-264.76553426544581</v>
      </c>
    </row>
    <row r="34" spans="1:59">
      <c r="B34" s="53" t="s">
        <v>279</v>
      </c>
      <c r="C34" s="2">
        <v>644521.5</v>
      </c>
      <c r="D34" s="2">
        <f t="shared" si="2"/>
        <v>1160.1977609475564</v>
      </c>
      <c r="E34" s="2">
        <f t="shared" si="3"/>
        <v>1250.5012059389951</v>
      </c>
      <c r="F34" s="3">
        <f t="shared" si="0"/>
        <v>1.9402009179507513</v>
      </c>
      <c r="G34" s="3">
        <f t="shared" si="4"/>
        <v>0.39383507465447165</v>
      </c>
      <c r="H34" s="2">
        <f t="shared" si="1"/>
        <v>253.83517306891207</v>
      </c>
    </row>
    <row r="35" spans="1:59">
      <c r="B35" s="53" t="s">
        <v>280</v>
      </c>
      <c r="C35" s="2">
        <v>2192387.5</v>
      </c>
      <c r="D35" s="2">
        <f t="shared" si="2"/>
        <v>2143.6892071407478</v>
      </c>
      <c r="E35" s="2">
        <f t="shared" si="3"/>
        <v>2939.4838188867975</v>
      </c>
      <c r="F35" s="3">
        <f t="shared" si="0"/>
        <v>1.3407683718716683</v>
      </c>
      <c r="G35" s="3">
        <f t="shared" si="4"/>
        <v>-0.20559747142461138</v>
      </c>
      <c r="H35" s="2">
        <f t="shared" si="1"/>
        <v>-450.74932638292518</v>
      </c>
    </row>
    <row r="36" spans="1:59">
      <c r="B36" s="53" t="s">
        <v>281</v>
      </c>
      <c r="C36" s="2">
        <v>322818</v>
      </c>
      <c r="D36" s="2">
        <f t="shared" si="2"/>
        <v>801.33708152012719</v>
      </c>
      <c r="E36" s="2">
        <f t="shared" si="3"/>
        <v>778.94063298816161</v>
      </c>
      <c r="F36" s="3">
        <f t="shared" si="0"/>
        <v>2.4129405206282226</v>
      </c>
      <c r="G36" s="3">
        <f t="shared" si="4"/>
        <v>0.86657467733194293</v>
      </c>
      <c r="H36" s="2">
        <f t="shared" si="1"/>
        <v>279.74590418694316</v>
      </c>
    </row>
    <row r="37" spans="1:59">
      <c r="B37" s="53" t="s">
        <v>101</v>
      </c>
      <c r="C37" s="2">
        <v>166339.5</v>
      </c>
      <c r="D37" s="2">
        <f t="shared" si="2"/>
        <v>1096.0055206011316</v>
      </c>
      <c r="E37" s="2">
        <f t="shared" si="3"/>
        <v>898.30247903640804</v>
      </c>
      <c r="F37" s="3">
        <f t="shared" si="0"/>
        <v>5.4004158906117192</v>
      </c>
      <c r="G37" s="3">
        <f t="shared" si="4"/>
        <v>3.8540500473154395</v>
      </c>
      <c r="H37" s="2">
        <f t="shared" si="1"/>
        <v>641.08075784542655</v>
      </c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</row>
    <row r="38" spans="1:59">
      <c r="B38" s="53" t="s">
        <v>386</v>
      </c>
      <c r="C38" s="2">
        <v>0</v>
      </c>
      <c r="D38" s="2">
        <f>H67</f>
        <v>8457.5053194431384</v>
      </c>
      <c r="E38" s="2"/>
      <c r="F38" s="3"/>
      <c r="G38" s="3"/>
      <c r="H38" s="2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</row>
    <row r="39" spans="1:59">
      <c r="A39" s="52"/>
      <c r="B39" s="52" t="s">
        <v>102</v>
      </c>
      <c r="C39" s="2">
        <f>SUM(C20:C37)</f>
        <v>47197552</v>
      </c>
      <c r="D39" s="4">
        <f>SUM(D20:D38)</f>
        <v>72984.682300000015</v>
      </c>
      <c r="E39" s="4">
        <f>SUM(E20:E38)</f>
        <v>72984.682300000015</v>
      </c>
      <c r="F39" s="3">
        <f>E39*1000/C39</f>
        <v>1.5463658432962797</v>
      </c>
      <c r="G39" s="5">
        <f t="shared" si="4"/>
        <v>0</v>
      </c>
      <c r="H39" s="2">
        <f>G39*C39/1000</f>
        <v>0</v>
      </c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21"/>
    </row>
    <row r="40" spans="1:59">
      <c r="A40" s="52"/>
      <c r="B40" s="52"/>
      <c r="C40" s="2"/>
      <c r="D40" s="4"/>
      <c r="E40" s="4"/>
      <c r="F40" s="3"/>
      <c r="G40" s="5"/>
      <c r="H40" s="2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21"/>
    </row>
    <row r="41" spans="1:59">
      <c r="A41" s="52"/>
      <c r="B41" s="52"/>
      <c r="C41" s="2"/>
      <c r="D41" s="4"/>
      <c r="E41" s="4"/>
      <c r="F41" s="4"/>
      <c r="G41" s="3"/>
      <c r="H41" s="5"/>
      <c r="I41" s="2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21"/>
    </row>
    <row r="42" spans="1:59" ht="13.5">
      <c r="A42" s="52"/>
      <c r="B42" s="122" t="s">
        <v>38</v>
      </c>
      <c r="C42" s="2"/>
      <c r="D42" s="55"/>
      <c r="E42" s="2"/>
      <c r="F42" s="3"/>
      <c r="G42" s="5"/>
      <c r="H42" s="2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21"/>
    </row>
    <row r="43" spans="1:59">
      <c r="A43" s="52"/>
      <c r="B43" s="66"/>
      <c r="C43" s="55"/>
      <c r="D43" s="55"/>
      <c r="E43" s="55"/>
      <c r="F43" s="55"/>
      <c r="G43" s="5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21"/>
    </row>
    <row r="44" spans="1:59">
      <c r="A44" s="52"/>
      <c r="B44" s="66"/>
      <c r="C44" s="55"/>
      <c r="D44" s="55"/>
      <c r="E44" s="55"/>
      <c r="F44" s="55"/>
      <c r="G44" s="5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21"/>
    </row>
    <row r="45" spans="1:59"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66"/>
      <c r="AY45" s="166"/>
      <c r="AZ45" s="121"/>
      <c r="BA45" s="121"/>
      <c r="BB45" s="121"/>
      <c r="BC45" s="121"/>
      <c r="BD45" s="121"/>
      <c r="BE45" s="121"/>
      <c r="BF45" s="121"/>
    </row>
    <row r="46" spans="1:59">
      <c r="B46" s="58" t="s">
        <v>382</v>
      </c>
      <c r="K46" s="123"/>
      <c r="L46" s="123"/>
      <c r="M46" s="123"/>
      <c r="N46" s="123"/>
      <c r="O46" s="123"/>
      <c r="P46" s="123"/>
      <c r="Q46" s="123"/>
      <c r="R46" s="123"/>
      <c r="S46" s="123"/>
      <c r="T46" s="123"/>
      <c r="U46" s="123"/>
      <c r="V46" s="123"/>
      <c r="W46" s="123"/>
      <c r="X46" s="123"/>
      <c r="AY46" s="53" t="e">
        <f>+AY45+#REF!</f>
        <v>#REF!</v>
      </c>
    </row>
    <row r="47" spans="1:59">
      <c r="C47" s="119" t="s">
        <v>507</v>
      </c>
      <c r="D47" s="119" t="s">
        <v>508</v>
      </c>
      <c r="E47" s="119" t="s">
        <v>509</v>
      </c>
      <c r="K47" s="123"/>
      <c r="L47" s="123"/>
      <c r="M47" s="123"/>
      <c r="N47" s="123"/>
      <c r="O47" s="123"/>
      <c r="P47" s="180"/>
      <c r="Q47" s="180"/>
      <c r="R47" s="123"/>
      <c r="S47" s="123"/>
      <c r="T47" s="123"/>
      <c r="U47" s="123"/>
      <c r="V47" s="123"/>
      <c r="W47" s="123"/>
      <c r="X47" s="123"/>
    </row>
    <row r="48" spans="1:59" s="59" customFormat="1" ht="38.25">
      <c r="C48" s="96" t="s">
        <v>522</v>
      </c>
      <c r="D48" s="96" t="s">
        <v>523</v>
      </c>
      <c r="E48" s="96" t="s">
        <v>524</v>
      </c>
      <c r="F48" s="59" t="s">
        <v>102</v>
      </c>
      <c r="G48" s="59" t="s">
        <v>103</v>
      </c>
      <c r="H48" s="60" t="s">
        <v>381</v>
      </c>
      <c r="J48" s="124"/>
      <c r="K48" s="124"/>
      <c r="L48" s="124"/>
      <c r="M48" s="167"/>
      <c r="N48" s="167"/>
      <c r="O48" s="167"/>
      <c r="P48" s="167"/>
      <c r="Q48" s="124"/>
      <c r="R48" s="124"/>
      <c r="S48" s="124"/>
      <c r="T48" s="124"/>
      <c r="U48" s="124"/>
      <c r="V48" s="124"/>
      <c r="W48" s="124"/>
    </row>
    <row r="49" spans="2:23">
      <c r="B49" s="53" t="s">
        <v>365</v>
      </c>
      <c r="C49" s="2">
        <v>12848</v>
      </c>
      <c r="D49" s="2">
        <v>13596.5</v>
      </c>
      <c r="E49" s="2">
        <v>1739.5</v>
      </c>
      <c r="F49" s="2">
        <f>C49+D49+E49</f>
        <v>28184</v>
      </c>
      <c r="G49" s="125">
        <f>F49/F$68</f>
        <v>0.18294230475887563</v>
      </c>
      <c r="H49" s="2">
        <f>G49*B$6</f>
        <v>13351.985992056319</v>
      </c>
      <c r="J49" s="126"/>
      <c r="K49" s="123"/>
      <c r="L49" s="168"/>
      <c r="M49" s="168"/>
      <c r="N49" s="123"/>
      <c r="O49" s="127"/>
      <c r="P49" s="127"/>
      <c r="Q49" s="123"/>
      <c r="R49" s="123"/>
      <c r="S49" s="123"/>
      <c r="T49" s="123"/>
      <c r="U49" s="123"/>
      <c r="V49" s="123"/>
      <c r="W49" s="123"/>
    </row>
    <row r="50" spans="2:23">
      <c r="B50" s="53" t="s">
        <v>366</v>
      </c>
      <c r="C50" s="2">
        <v>2011</v>
      </c>
      <c r="D50" s="2">
        <v>2541</v>
      </c>
      <c r="E50" s="2">
        <v>609</v>
      </c>
      <c r="F50" s="2">
        <f t="shared" ref="F50:F67" si="5">C50+D50+E50</f>
        <v>5161</v>
      </c>
      <c r="G50" s="125">
        <f t="shared" ref="G50:G66" si="6">F50/F$68</f>
        <v>3.3500043814240599E-2</v>
      </c>
      <c r="H50" s="2">
        <f t="shared" ref="H50:H66" si="7">G50*B$6</f>
        <v>2444.990054818431</v>
      </c>
      <c r="J50" s="126"/>
      <c r="K50" s="123"/>
      <c r="L50" s="168"/>
      <c r="M50" s="127"/>
      <c r="N50" s="123"/>
      <c r="O50" s="127"/>
      <c r="P50" s="127"/>
      <c r="Q50" s="123"/>
      <c r="R50" s="123"/>
      <c r="S50" s="123"/>
      <c r="T50" s="123"/>
      <c r="U50" s="123"/>
      <c r="V50" s="123"/>
      <c r="W50" s="123"/>
    </row>
    <row r="51" spans="2:23">
      <c r="B51" s="53" t="s">
        <v>367</v>
      </c>
      <c r="C51" s="2">
        <v>1577.5</v>
      </c>
      <c r="D51" s="2">
        <v>1719.5</v>
      </c>
      <c r="E51" s="2">
        <v>347.5</v>
      </c>
      <c r="F51" s="2">
        <f t="shared" si="5"/>
        <v>3644.5</v>
      </c>
      <c r="G51" s="125">
        <f t="shared" si="6"/>
        <v>2.3656444425692671E-2</v>
      </c>
      <c r="H51" s="2">
        <f t="shared" si="7"/>
        <v>1726.5580807567858</v>
      </c>
      <c r="J51" s="126"/>
      <c r="K51" s="123"/>
      <c r="L51" s="168"/>
      <c r="M51" s="168"/>
      <c r="N51" s="123"/>
      <c r="O51" s="127"/>
      <c r="P51" s="127"/>
      <c r="Q51" s="123"/>
      <c r="R51" s="123"/>
      <c r="S51" s="123"/>
      <c r="T51" s="123"/>
      <c r="U51" s="123"/>
      <c r="V51" s="123"/>
      <c r="W51" s="123"/>
    </row>
    <row r="52" spans="2:23">
      <c r="B52" s="53" t="s">
        <v>368</v>
      </c>
      <c r="C52" s="2">
        <v>1637</v>
      </c>
      <c r="D52" s="2">
        <v>1834.5</v>
      </c>
      <c r="E52" s="2">
        <v>243.5</v>
      </c>
      <c r="F52" s="2">
        <f t="shared" si="5"/>
        <v>3715</v>
      </c>
      <c r="G52" s="125">
        <f t="shared" si="6"/>
        <v>2.4114059827534166E-2</v>
      </c>
      <c r="H52" s="2">
        <f t="shared" si="7"/>
        <v>1759.9569954757742</v>
      </c>
      <c r="J52" s="126"/>
      <c r="K52" s="123"/>
      <c r="L52" s="168"/>
      <c r="M52" s="168"/>
      <c r="N52" s="123"/>
      <c r="O52" s="127"/>
      <c r="P52" s="127"/>
      <c r="Q52" s="123"/>
      <c r="R52" s="123"/>
      <c r="S52" s="123"/>
      <c r="T52" s="123"/>
      <c r="U52" s="123"/>
      <c r="V52" s="123"/>
      <c r="W52" s="123"/>
    </row>
    <row r="53" spans="2:23">
      <c r="B53" s="53" t="s">
        <v>369</v>
      </c>
      <c r="C53" s="2">
        <v>4060.5</v>
      </c>
      <c r="D53" s="2">
        <v>3131.5</v>
      </c>
      <c r="E53" s="2">
        <v>441</v>
      </c>
      <c r="F53" s="2">
        <f t="shared" si="5"/>
        <v>7633</v>
      </c>
      <c r="G53" s="125">
        <f>F53/F$68</f>
        <v>4.9545792372427538E-2</v>
      </c>
      <c r="H53" s="2">
        <f t="shared" si="7"/>
        <v>3616.083915603388</v>
      </c>
      <c r="J53" s="126"/>
      <c r="K53" s="123"/>
      <c r="L53" s="168"/>
      <c r="M53" s="168"/>
      <c r="N53" s="123"/>
      <c r="O53" s="127"/>
      <c r="P53" s="127"/>
      <c r="Q53" s="123"/>
      <c r="R53" s="123"/>
      <c r="S53" s="123"/>
      <c r="T53" s="123"/>
      <c r="U53" s="123"/>
      <c r="V53" s="123"/>
      <c r="W53" s="123"/>
    </row>
    <row r="54" spans="2:23">
      <c r="B54" s="53" t="s">
        <v>270</v>
      </c>
      <c r="C54" s="2">
        <v>546</v>
      </c>
      <c r="D54" s="2">
        <v>1031</v>
      </c>
      <c r="E54" s="2">
        <v>205.5</v>
      </c>
      <c r="F54" s="2">
        <f t="shared" si="5"/>
        <v>1782.5</v>
      </c>
      <c r="G54" s="125">
        <f t="shared" si="6"/>
        <v>1.1570205018191023E-2</v>
      </c>
      <c r="H54" s="2">
        <f t="shared" si="7"/>
        <v>844.4477373985377</v>
      </c>
      <c r="J54" s="126"/>
      <c r="K54" s="123"/>
      <c r="L54" s="168"/>
      <c r="M54" s="168"/>
      <c r="N54" s="123"/>
      <c r="O54" s="127"/>
      <c r="P54" s="127"/>
      <c r="Q54" s="123"/>
      <c r="R54" s="123"/>
      <c r="S54" s="123"/>
      <c r="T54" s="123"/>
      <c r="U54" s="123"/>
      <c r="V54" s="123"/>
      <c r="W54" s="123"/>
    </row>
    <row r="55" spans="2:23">
      <c r="B55" s="53" t="s">
        <v>271</v>
      </c>
      <c r="C55" s="2">
        <v>3069</v>
      </c>
      <c r="D55" s="2">
        <v>5636.5</v>
      </c>
      <c r="E55" s="2">
        <v>1432</v>
      </c>
      <c r="F55" s="2">
        <f t="shared" si="5"/>
        <v>10137.5</v>
      </c>
      <c r="G55" s="125">
        <f t="shared" si="6"/>
        <v>6.5802498385364103E-2</v>
      </c>
      <c r="H55" s="2">
        <f t="shared" si="7"/>
        <v>4802.5744392020633</v>
      </c>
      <c r="J55" s="126"/>
      <c r="K55" s="123"/>
      <c r="L55" s="168"/>
      <c r="M55" s="168"/>
      <c r="N55" s="123"/>
      <c r="O55" s="127"/>
      <c r="P55" s="127"/>
      <c r="Q55" s="123"/>
      <c r="R55" s="123"/>
      <c r="S55" s="123"/>
      <c r="T55" s="123"/>
      <c r="U55" s="123"/>
      <c r="V55" s="123"/>
      <c r="W55" s="123"/>
    </row>
    <row r="56" spans="2:23">
      <c r="B56" s="53" t="s">
        <v>272</v>
      </c>
      <c r="C56" s="2">
        <v>1635</v>
      </c>
      <c r="D56" s="2">
        <v>4304.5</v>
      </c>
      <c r="E56" s="2">
        <v>837.5</v>
      </c>
      <c r="F56" s="2">
        <f t="shared" si="5"/>
        <v>6777</v>
      </c>
      <c r="G56" s="125">
        <f t="shared" si="6"/>
        <v>4.3989497564252772E-2</v>
      </c>
      <c r="H56" s="2">
        <f t="shared" si="7"/>
        <v>3210.5595042636132</v>
      </c>
      <c r="J56" s="126"/>
      <c r="K56" s="123"/>
      <c r="L56" s="168"/>
      <c r="M56" s="168"/>
      <c r="N56" s="123"/>
      <c r="O56" s="127"/>
      <c r="P56" s="127"/>
      <c r="Q56" s="123"/>
      <c r="R56" s="123"/>
      <c r="S56" s="123"/>
      <c r="T56" s="123"/>
      <c r="U56" s="123"/>
      <c r="V56" s="123"/>
      <c r="W56" s="123"/>
    </row>
    <row r="57" spans="2:23">
      <c r="B57" s="53" t="s">
        <v>273</v>
      </c>
      <c r="C57" s="2">
        <v>3443.5</v>
      </c>
      <c r="D57" s="2">
        <v>3565.5</v>
      </c>
      <c r="E57" s="2">
        <v>0</v>
      </c>
      <c r="F57" s="2">
        <f t="shared" si="5"/>
        <v>7009</v>
      </c>
      <c r="G57" s="125">
        <f t="shared" si="6"/>
        <v>4.549540924123472E-2</v>
      </c>
      <c r="H57" s="2">
        <f t="shared" si="7"/>
        <v>3320.4679895800009</v>
      </c>
      <c r="J57" s="126"/>
      <c r="K57" s="123"/>
      <c r="L57" s="168"/>
      <c r="M57" s="168"/>
      <c r="N57" s="123"/>
      <c r="O57" s="127"/>
      <c r="P57" s="127"/>
      <c r="Q57" s="123"/>
      <c r="R57" s="123"/>
      <c r="S57" s="123"/>
      <c r="T57" s="123"/>
      <c r="U57" s="123"/>
      <c r="V57" s="123"/>
      <c r="W57" s="123"/>
    </row>
    <row r="58" spans="2:23">
      <c r="B58" s="53" t="s">
        <v>274</v>
      </c>
      <c r="C58" s="2">
        <v>6805.5</v>
      </c>
      <c r="D58" s="2">
        <v>6487</v>
      </c>
      <c r="E58" s="2">
        <v>903.5</v>
      </c>
      <c r="F58" s="2">
        <f t="shared" si="5"/>
        <v>14196</v>
      </c>
      <c r="G58" s="125">
        <f t="shared" si="6"/>
        <v>9.2146216234636619E-2</v>
      </c>
      <c r="H58" s="2">
        <f t="shared" si="7"/>
        <v>6725.2623170320576</v>
      </c>
      <c r="J58" s="126"/>
      <c r="K58" s="123"/>
      <c r="L58" s="128"/>
      <c r="M58" s="168"/>
      <c r="N58" s="123"/>
      <c r="O58" s="127"/>
      <c r="P58" s="127"/>
      <c r="Q58" s="123"/>
      <c r="R58" s="123"/>
      <c r="S58" s="123"/>
      <c r="T58" s="123"/>
      <c r="U58" s="123"/>
      <c r="V58" s="123"/>
      <c r="W58" s="123"/>
    </row>
    <row r="59" spans="2:23">
      <c r="B59" s="53" t="s">
        <v>275</v>
      </c>
      <c r="C59" s="2">
        <v>1181.5</v>
      </c>
      <c r="D59" s="2">
        <v>2492</v>
      </c>
      <c r="E59" s="2">
        <v>418</v>
      </c>
      <c r="F59" s="2">
        <f t="shared" si="5"/>
        <v>4091.5</v>
      </c>
      <c r="G59" s="125">
        <f t="shared" si="6"/>
        <v>2.6557920803325988E-2</v>
      </c>
      <c r="H59" s="2">
        <f t="shared" si="7"/>
        <v>1938.3214123793084</v>
      </c>
      <c r="J59" s="126"/>
      <c r="K59" s="123"/>
      <c r="L59" s="168"/>
      <c r="M59" s="168"/>
      <c r="N59" s="123"/>
      <c r="O59" s="127"/>
      <c r="P59" s="127"/>
      <c r="Q59" s="123"/>
      <c r="R59" s="123"/>
      <c r="S59" s="123"/>
      <c r="T59" s="123"/>
      <c r="U59" s="123"/>
      <c r="V59" s="123"/>
      <c r="W59" s="123"/>
    </row>
    <row r="60" spans="2:23">
      <c r="B60" s="53" t="s">
        <v>276</v>
      </c>
      <c r="C60" s="2">
        <v>3394</v>
      </c>
      <c r="D60" s="2">
        <v>4341.5</v>
      </c>
      <c r="E60" s="2">
        <v>944.5</v>
      </c>
      <c r="F60" s="2">
        <f t="shared" si="5"/>
        <v>8680</v>
      </c>
      <c r="G60" s="125">
        <f t="shared" si="6"/>
        <v>5.634186791466933E-2</v>
      </c>
      <c r="H60" s="2">
        <f t="shared" si="7"/>
        <v>4112.0933299407052</v>
      </c>
      <c r="J60" s="126"/>
      <c r="K60" s="123"/>
      <c r="L60" s="168"/>
      <c r="M60" s="168"/>
      <c r="N60" s="123"/>
      <c r="O60" s="127"/>
      <c r="P60" s="127"/>
      <c r="Q60" s="123"/>
      <c r="R60" s="123"/>
      <c r="S60" s="123"/>
      <c r="T60" s="123"/>
      <c r="U60" s="123"/>
      <c r="V60" s="123"/>
      <c r="W60" s="123"/>
    </row>
    <row r="61" spans="2:23">
      <c r="B61" s="53" t="s">
        <v>277</v>
      </c>
      <c r="C61" s="2">
        <v>13625.5</v>
      </c>
      <c r="D61" s="2">
        <v>6145</v>
      </c>
      <c r="E61" s="2">
        <v>756.5</v>
      </c>
      <c r="F61" s="2">
        <f t="shared" si="5"/>
        <v>20527</v>
      </c>
      <c r="G61" s="125">
        <f t="shared" si="6"/>
        <v>0.13324072841986376</v>
      </c>
      <c r="H61" s="2">
        <f t="shared" si="7"/>
        <v>9724.5322331443385</v>
      </c>
      <c r="J61" s="126"/>
      <c r="K61" s="123"/>
      <c r="L61" s="168"/>
      <c r="M61" s="168"/>
      <c r="N61" s="123"/>
      <c r="O61" s="127"/>
      <c r="P61" s="127"/>
      <c r="Q61" s="123"/>
      <c r="R61" s="123"/>
      <c r="S61" s="123"/>
      <c r="T61" s="123"/>
      <c r="U61" s="123"/>
      <c r="V61" s="123"/>
      <c r="W61" s="123"/>
    </row>
    <row r="62" spans="2:23">
      <c r="B62" s="53" t="s">
        <v>278</v>
      </c>
      <c r="C62" s="2">
        <v>1651.5</v>
      </c>
      <c r="D62" s="2">
        <v>1790</v>
      </c>
      <c r="E62" s="2">
        <v>248.5</v>
      </c>
      <c r="F62" s="2">
        <f t="shared" si="5"/>
        <v>3690</v>
      </c>
      <c r="G62" s="125">
        <f t="shared" si="6"/>
        <v>2.3951784862342146E-2</v>
      </c>
      <c r="H62" s="2">
        <f t="shared" si="7"/>
        <v>1748.1134086959912</v>
      </c>
      <c r="J62" s="126"/>
      <c r="K62" s="123"/>
      <c r="L62" s="168"/>
      <c r="M62" s="168"/>
      <c r="N62" s="123"/>
      <c r="O62" s="127"/>
      <c r="P62" s="127"/>
      <c r="Q62" s="123"/>
      <c r="R62" s="123"/>
      <c r="S62" s="123"/>
      <c r="T62" s="123"/>
      <c r="U62" s="123"/>
      <c r="V62" s="123"/>
      <c r="W62" s="123"/>
    </row>
    <row r="63" spans="2:23">
      <c r="B63" s="53" t="s">
        <v>279</v>
      </c>
      <c r="C63" s="2">
        <v>699</v>
      </c>
      <c r="D63" s="2">
        <v>1544.5</v>
      </c>
      <c r="E63" s="2">
        <v>205.5</v>
      </c>
      <c r="F63" s="2">
        <f t="shared" si="5"/>
        <v>2449</v>
      </c>
      <c r="G63" s="125">
        <f t="shared" si="6"/>
        <v>1.5896455590210277E-2</v>
      </c>
      <c r="H63" s="2">
        <f t="shared" si="7"/>
        <v>1160.1977609475564</v>
      </c>
      <c r="J63" s="126"/>
      <c r="K63" s="123"/>
      <c r="L63" s="168"/>
      <c r="M63" s="168"/>
      <c r="N63" s="123"/>
      <c r="O63" s="127"/>
      <c r="P63" s="127"/>
      <c r="Q63" s="123"/>
      <c r="R63" s="123"/>
      <c r="S63" s="123"/>
      <c r="T63" s="123"/>
      <c r="U63" s="123"/>
      <c r="V63" s="123"/>
      <c r="W63" s="123"/>
    </row>
    <row r="64" spans="2:23">
      <c r="B64" s="53" t="s">
        <v>280</v>
      </c>
      <c r="C64" s="2">
        <v>1495</v>
      </c>
      <c r="D64" s="2">
        <v>3030</v>
      </c>
      <c r="E64" s="2">
        <v>0</v>
      </c>
      <c r="F64" s="2">
        <f t="shared" si="5"/>
        <v>4525</v>
      </c>
      <c r="G64" s="125">
        <f t="shared" si="6"/>
        <v>2.9371768699755614E-2</v>
      </c>
      <c r="H64" s="2">
        <f t="shared" si="7"/>
        <v>2143.6892071407478</v>
      </c>
      <c r="J64" s="126"/>
      <c r="K64" s="123"/>
      <c r="L64" s="168"/>
      <c r="M64" s="168"/>
      <c r="N64" s="123"/>
      <c r="O64" s="127"/>
      <c r="P64" s="127"/>
      <c r="Q64" s="123"/>
      <c r="R64" s="123"/>
      <c r="S64" s="123"/>
      <c r="T64" s="123"/>
      <c r="U64" s="123"/>
      <c r="V64" s="123"/>
      <c r="W64" s="123"/>
    </row>
    <row r="65" spans="2:25">
      <c r="B65" s="53" t="s">
        <v>281</v>
      </c>
      <c r="C65" s="2">
        <v>306.5</v>
      </c>
      <c r="D65" s="2">
        <v>1247.5</v>
      </c>
      <c r="E65" s="2">
        <v>137.5</v>
      </c>
      <c r="F65" s="2">
        <f t="shared" si="5"/>
        <v>1691.5</v>
      </c>
      <c r="G65" s="125">
        <f t="shared" si="6"/>
        <v>1.0979524144892071E-2</v>
      </c>
      <c r="H65" s="2">
        <f t="shared" si="7"/>
        <v>801.33708152012719</v>
      </c>
      <c r="J65" s="126"/>
      <c r="K65" s="123"/>
      <c r="L65" s="168"/>
      <c r="M65" s="168"/>
      <c r="N65" s="123"/>
      <c r="O65" s="127"/>
      <c r="P65" s="127"/>
      <c r="Q65" s="123"/>
      <c r="R65" s="123"/>
      <c r="S65" s="123"/>
      <c r="T65" s="123"/>
      <c r="U65" s="123"/>
      <c r="V65" s="123"/>
      <c r="W65" s="123"/>
    </row>
    <row r="66" spans="2:25">
      <c r="B66" s="53" t="s">
        <v>101</v>
      </c>
      <c r="C66" s="2">
        <v>1130</v>
      </c>
      <c r="D66" s="2">
        <v>1183.5</v>
      </c>
      <c r="E66" s="53">
        <v>0</v>
      </c>
      <c r="F66" s="2">
        <f t="shared" si="5"/>
        <v>2313.5</v>
      </c>
      <c r="G66" s="125">
        <f t="shared" si="6"/>
        <v>1.5016925278869527E-2</v>
      </c>
      <c r="H66" s="2">
        <f t="shared" si="7"/>
        <v>1096.0055206011316</v>
      </c>
      <c r="J66" s="123"/>
      <c r="K66" s="123"/>
      <c r="L66" s="168"/>
      <c r="M66" s="168"/>
      <c r="N66" s="123"/>
      <c r="O66" s="127"/>
      <c r="P66" s="127"/>
      <c r="Q66" s="123"/>
      <c r="R66" s="123"/>
      <c r="S66" s="123"/>
      <c r="T66" s="123"/>
      <c r="U66" s="123"/>
      <c r="V66" s="123"/>
      <c r="W66" s="123"/>
    </row>
    <row r="67" spans="2:25">
      <c r="B67" s="58" t="s">
        <v>7</v>
      </c>
      <c r="C67" s="55">
        <v>10707.5</v>
      </c>
      <c r="D67" s="55">
        <v>6912.5</v>
      </c>
      <c r="E67" s="129">
        <v>232.5</v>
      </c>
      <c r="F67" s="2">
        <f t="shared" si="5"/>
        <v>17852.5</v>
      </c>
      <c r="G67" s="125">
        <f>F67/F$68</f>
        <v>0.11588055264362146</v>
      </c>
      <c r="H67" s="55">
        <f>G67*B$6</f>
        <v>8457.5053194431384</v>
      </c>
      <c r="J67" s="123"/>
      <c r="K67" s="123"/>
      <c r="L67" s="168"/>
      <c r="M67" s="168"/>
      <c r="N67" s="123"/>
      <c r="O67" s="127"/>
      <c r="P67" s="127"/>
      <c r="Q67" s="123"/>
      <c r="R67" s="123"/>
      <c r="S67" s="123"/>
      <c r="T67" s="123"/>
      <c r="U67" s="123"/>
      <c r="V67" s="123"/>
      <c r="W67" s="123"/>
    </row>
    <row r="68" spans="2:25">
      <c r="B68" s="53" t="s">
        <v>102</v>
      </c>
      <c r="C68" s="2">
        <f t="shared" ref="C68:H68" si="8">SUM(C49:C67)</f>
        <v>71823.5</v>
      </c>
      <c r="D68" s="2">
        <f t="shared" si="8"/>
        <v>72534</v>
      </c>
      <c r="E68" s="2">
        <f t="shared" si="8"/>
        <v>9702</v>
      </c>
      <c r="F68" s="2">
        <f t="shared" si="8"/>
        <v>154059.5</v>
      </c>
      <c r="G68" s="2">
        <f t="shared" si="8"/>
        <v>1.0000000000000002</v>
      </c>
      <c r="H68" s="2">
        <f t="shared" si="8"/>
        <v>72984.682300000015</v>
      </c>
      <c r="J68" s="123"/>
      <c r="K68" s="123"/>
      <c r="L68" s="168"/>
      <c r="M68" s="168"/>
      <c r="N68" s="123"/>
      <c r="O68" s="123"/>
      <c r="P68" s="123"/>
      <c r="Q68" s="123"/>
      <c r="R68" s="123"/>
      <c r="S68" s="123"/>
      <c r="T68" s="123"/>
      <c r="U68" s="123"/>
      <c r="V68" s="123"/>
      <c r="W68" s="123"/>
    </row>
    <row r="69" spans="2:25">
      <c r="J69" s="123"/>
      <c r="K69" s="123"/>
      <c r="L69" s="168"/>
      <c r="M69" s="168"/>
      <c r="N69" s="123"/>
      <c r="O69" s="123"/>
      <c r="P69" s="123"/>
      <c r="Q69" s="123"/>
      <c r="R69" s="123"/>
      <c r="S69" s="123"/>
      <c r="T69" s="123"/>
      <c r="U69" s="123"/>
      <c r="V69" s="123"/>
      <c r="W69" s="123"/>
    </row>
    <row r="70" spans="2:25">
      <c r="K70" s="123"/>
      <c r="L70" s="167"/>
      <c r="M70" s="168"/>
      <c r="N70" s="168"/>
      <c r="O70" s="123"/>
      <c r="P70" s="123"/>
      <c r="Q70" s="123"/>
      <c r="R70" s="123"/>
      <c r="S70" s="123"/>
      <c r="T70" s="123"/>
      <c r="U70" s="123"/>
      <c r="V70" s="123"/>
      <c r="W70" s="123"/>
      <c r="X70" s="123"/>
    </row>
    <row r="71" spans="2:25">
      <c r="B71" s="58" t="s">
        <v>383</v>
      </c>
      <c r="J71" s="123"/>
      <c r="K71" s="167"/>
      <c r="L71" s="168"/>
      <c r="M71" s="168"/>
      <c r="N71" s="123"/>
      <c r="O71" s="123"/>
      <c r="P71" s="123"/>
      <c r="Q71" s="123"/>
      <c r="R71" s="123"/>
      <c r="S71" s="123"/>
      <c r="T71" s="123"/>
      <c r="U71" s="123"/>
      <c r="V71" s="123"/>
      <c r="W71" s="123"/>
    </row>
    <row r="72" spans="2:25">
      <c r="K72" s="123"/>
      <c r="L72" s="167"/>
      <c r="M72" s="168"/>
      <c r="N72" s="168"/>
      <c r="O72" s="123"/>
      <c r="P72" s="123"/>
      <c r="Q72" s="123"/>
      <c r="R72" s="123"/>
      <c r="S72" s="123"/>
      <c r="T72" s="123"/>
      <c r="U72" s="123"/>
      <c r="V72" s="123"/>
      <c r="W72" s="123"/>
      <c r="X72" s="123"/>
    </row>
    <row r="73" spans="2:25">
      <c r="L73" s="123"/>
      <c r="M73" s="167"/>
      <c r="N73" s="168"/>
      <c r="O73" s="168"/>
      <c r="P73" s="123"/>
      <c r="Q73" s="123"/>
      <c r="R73" s="123"/>
      <c r="S73" s="123"/>
      <c r="T73" s="123"/>
      <c r="U73" s="123"/>
      <c r="V73" s="123"/>
      <c r="W73" s="123"/>
      <c r="X73" s="123"/>
      <c r="Y73" s="123"/>
    </row>
    <row r="74" spans="2:25" s="68" customFormat="1" ht="38.25">
      <c r="C74" s="68" t="s">
        <v>8</v>
      </c>
      <c r="D74" s="59" t="s">
        <v>528</v>
      </c>
      <c r="E74" s="59" t="s">
        <v>455</v>
      </c>
      <c r="F74" s="68" t="s">
        <v>282</v>
      </c>
      <c r="G74" s="68" t="s">
        <v>153</v>
      </c>
      <c r="H74" s="68" t="s">
        <v>286</v>
      </c>
      <c r="I74" s="69" t="s">
        <v>384</v>
      </c>
      <c r="K74" s="130"/>
      <c r="L74" s="167"/>
      <c r="M74" s="168"/>
      <c r="N74" s="168"/>
      <c r="O74" s="130"/>
      <c r="P74" s="130"/>
      <c r="Q74" s="130"/>
      <c r="R74" s="130"/>
      <c r="S74" s="130"/>
      <c r="T74" s="130"/>
      <c r="U74" s="130"/>
      <c r="V74" s="130"/>
      <c r="W74" s="130"/>
      <c r="X74" s="130"/>
    </row>
    <row r="75" spans="2:25">
      <c r="B75" s="53" t="s">
        <v>365</v>
      </c>
      <c r="C75" s="62">
        <f t="shared" ref="C75:C92" si="9">H49</f>
        <v>13351.985992056319</v>
      </c>
      <c r="D75" s="70">
        <f t="shared" ref="D75:D92" si="10">+C20/C$39</f>
        <v>0.17893179078440338</v>
      </c>
      <c r="E75" s="70">
        <f>+'111Q'!E78</f>
        <v>0.13513954295421141</v>
      </c>
      <c r="F75" s="2">
        <f t="shared" ref="F75:F92" si="11">0.75*C75</f>
        <v>10013.98949404224</v>
      </c>
      <c r="G75" s="2">
        <f>D75*G$95</f>
        <v>2199.9037026124361</v>
      </c>
      <c r="H75" s="2">
        <f>E75*H$95</f>
        <v>1661.493352360925</v>
      </c>
      <c r="I75" s="2">
        <f>F75+G75+H75</f>
        <v>13875.386549015602</v>
      </c>
      <c r="K75" s="123"/>
      <c r="L75" s="167"/>
      <c r="M75" s="168"/>
      <c r="N75" s="168"/>
      <c r="O75" s="123"/>
      <c r="P75" s="123"/>
      <c r="Q75" s="123"/>
      <c r="R75" s="123"/>
      <c r="S75" s="123"/>
      <c r="T75" s="123"/>
      <c r="U75" s="123"/>
      <c r="V75" s="123"/>
      <c r="W75" s="123"/>
      <c r="X75" s="123"/>
    </row>
    <row r="76" spans="2:25">
      <c r="B76" s="53" t="s">
        <v>366</v>
      </c>
      <c r="C76" s="2">
        <f t="shared" si="9"/>
        <v>2444.990054818431</v>
      </c>
      <c r="D76" s="70">
        <f t="shared" si="10"/>
        <v>2.856733967897318E-2</v>
      </c>
      <c r="E76" s="70">
        <f>+'111Q'!E79</f>
        <v>3.165665733687565E-2</v>
      </c>
      <c r="F76" s="2">
        <f t="shared" si="11"/>
        <v>1833.7425411138233</v>
      </c>
      <c r="G76" s="2">
        <f t="shared" ref="G76:G92" si="12">D76*G$95</f>
        <v>351.22543656472584</v>
      </c>
      <c r="H76" s="2">
        <f t="shared" ref="H76:H92" si="13">E76*H$95</f>
        <v>389.20751523488474</v>
      </c>
      <c r="I76" s="2">
        <f t="shared" ref="I76:I92" si="14">F76+G76+H76</f>
        <v>2574.175492913434</v>
      </c>
      <c r="K76" s="123"/>
      <c r="L76" s="167"/>
      <c r="M76" s="168"/>
      <c r="N76" s="168"/>
      <c r="O76" s="123"/>
      <c r="P76" s="123"/>
      <c r="Q76" s="123"/>
      <c r="R76" s="123"/>
      <c r="S76" s="123"/>
      <c r="T76" s="123"/>
      <c r="U76" s="123"/>
      <c r="V76" s="123"/>
      <c r="W76" s="123"/>
      <c r="X76" s="123"/>
    </row>
    <row r="77" spans="2:25">
      <c r="B77" s="53" t="s">
        <v>367</v>
      </c>
      <c r="C77" s="2">
        <f t="shared" si="9"/>
        <v>1726.5580807567858</v>
      </c>
      <c r="D77" s="70">
        <f t="shared" si="10"/>
        <v>2.2729197904162488E-2</v>
      </c>
      <c r="E77" s="70">
        <f>+'111Q'!E80</f>
        <v>2.1292576050901631E-2</v>
      </c>
      <c r="F77" s="2">
        <f t="shared" si="11"/>
        <v>1294.9185605675893</v>
      </c>
      <c r="G77" s="2">
        <f t="shared" si="12"/>
        <v>279.4475280640645</v>
      </c>
      <c r="H77" s="2">
        <f t="shared" si="13"/>
        <v>261.78476550863616</v>
      </c>
      <c r="I77" s="2">
        <f t="shared" si="14"/>
        <v>1836.15085414029</v>
      </c>
      <c r="K77" s="123"/>
      <c r="L77" s="167"/>
      <c r="M77" s="168"/>
      <c r="N77" s="168"/>
      <c r="O77" s="123"/>
      <c r="P77" s="123"/>
      <c r="Q77" s="123"/>
      <c r="R77" s="123"/>
      <c r="S77" s="123"/>
      <c r="T77" s="123"/>
      <c r="U77" s="123"/>
      <c r="V77" s="123"/>
      <c r="W77" s="123"/>
      <c r="X77" s="123"/>
    </row>
    <row r="78" spans="2:25">
      <c r="B78" s="53" t="s">
        <v>368</v>
      </c>
      <c r="C78" s="2">
        <f t="shared" si="9"/>
        <v>1759.9569954757742</v>
      </c>
      <c r="D78" s="70">
        <f t="shared" si="10"/>
        <v>2.363589747197058E-2</v>
      </c>
      <c r="E78" s="70">
        <f>+'111Q'!E81</f>
        <v>2.518093630373763E-2</v>
      </c>
      <c r="F78" s="2">
        <f t="shared" si="11"/>
        <v>1319.9677466068306</v>
      </c>
      <c r="G78" s="2">
        <f t="shared" si="12"/>
        <v>290.59508170801973</v>
      </c>
      <c r="H78" s="2">
        <f t="shared" si="13"/>
        <v>309.59079304463592</v>
      </c>
      <c r="I78" s="2">
        <f t="shared" si="14"/>
        <v>1920.1536213594864</v>
      </c>
      <c r="K78" s="123"/>
      <c r="L78" s="167"/>
      <c r="M78" s="168"/>
      <c r="N78" s="168"/>
      <c r="O78" s="123"/>
      <c r="P78" s="123"/>
      <c r="Q78" s="123"/>
      <c r="R78" s="123"/>
      <c r="S78" s="123"/>
      <c r="T78" s="123"/>
      <c r="U78" s="123"/>
      <c r="V78" s="123"/>
      <c r="W78" s="123"/>
      <c r="X78" s="123"/>
    </row>
    <row r="79" spans="2:25">
      <c r="B79" s="53" t="s">
        <v>369</v>
      </c>
      <c r="C79" s="2">
        <f t="shared" si="9"/>
        <v>3616.083915603388</v>
      </c>
      <c r="D79" s="70">
        <f t="shared" si="10"/>
        <v>4.4886046208498273E-2</v>
      </c>
      <c r="E79" s="70">
        <f>+'111Q'!E82</f>
        <v>3.9067130999004031E-2</v>
      </c>
      <c r="F79" s="2">
        <f t="shared" si="11"/>
        <v>2712.0629367025413</v>
      </c>
      <c r="G79" s="2">
        <f t="shared" si="12"/>
        <v>551.8582182452252</v>
      </c>
      <c r="H79" s="2">
        <f t="shared" si="13"/>
        <v>480.31669363164593</v>
      </c>
      <c r="I79" s="2">
        <f t="shared" si="14"/>
        <v>3744.2378485794125</v>
      </c>
      <c r="K79" s="123"/>
      <c r="L79" s="167"/>
      <c r="M79" s="168"/>
      <c r="N79" s="168"/>
      <c r="O79" s="123"/>
      <c r="P79" s="123"/>
      <c r="Q79" s="123"/>
      <c r="R79" s="123"/>
      <c r="S79" s="123"/>
      <c r="T79" s="123"/>
      <c r="U79" s="123"/>
      <c r="V79" s="123"/>
      <c r="W79" s="123"/>
      <c r="X79" s="123"/>
    </row>
    <row r="80" spans="2:25">
      <c r="B80" s="53" t="s">
        <v>270</v>
      </c>
      <c r="C80" s="2">
        <f t="shared" si="9"/>
        <v>844.4477373985377</v>
      </c>
      <c r="D80" s="70">
        <f t="shared" si="10"/>
        <v>1.2561551921167436E-2</v>
      </c>
      <c r="E80" s="70">
        <f>+'111Q'!E83</f>
        <v>1.219634830537831E-2</v>
      </c>
      <c r="F80" s="2">
        <f t="shared" si="11"/>
        <v>633.33580304890324</v>
      </c>
      <c r="G80" s="2">
        <f t="shared" si="12"/>
        <v>154.43988159282057</v>
      </c>
      <c r="H80" s="2">
        <f t="shared" si="13"/>
        <v>149.94983103746685</v>
      </c>
      <c r="I80" s="2">
        <f t="shared" si="14"/>
        <v>937.72551567919072</v>
      </c>
      <c r="K80" s="123"/>
      <c r="L80" s="167"/>
      <c r="M80" s="168"/>
      <c r="N80" s="168"/>
      <c r="O80" s="123"/>
      <c r="P80" s="123"/>
      <c r="Q80" s="123"/>
      <c r="R80" s="123"/>
      <c r="S80" s="123"/>
      <c r="T80" s="123"/>
      <c r="U80" s="123"/>
      <c r="V80" s="123"/>
      <c r="W80" s="123"/>
      <c r="X80" s="123"/>
    </row>
    <row r="81" spans="2:24">
      <c r="B81" s="53" t="s">
        <v>271</v>
      </c>
      <c r="C81" s="2">
        <f t="shared" si="9"/>
        <v>4802.5744392020633</v>
      </c>
      <c r="D81" s="70">
        <f t="shared" si="10"/>
        <v>5.3667539791046791E-2</v>
      </c>
      <c r="E81" s="70">
        <f>+'111Q'!E84</f>
        <v>5.2813033881035969E-2</v>
      </c>
      <c r="F81" s="2">
        <f t="shared" si="11"/>
        <v>3601.9308294015473</v>
      </c>
      <c r="G81" s="2">
        <f t="shared" si="12"/>
        <v>659.82360640809668</v>
      </c>
      <c r="H81" s="2">
        <f t="shared" si="13"/>
        <v>649.31775550761563</v>
      </c>
      <c r="I81" s="2">
        <f t="shared" si="14"/>
        <v>4911.0721913172592</v>
      </c>
      <c r="K81" s="123"/>
      <c r="L81" s="167"/>
      <c r="M81" s="168"/>
      <c r="N81" s="168"/>
      <c r="O81" s="123"/>
      <c r="P81" s="123"/>
      <c r="Q81" s="123"/>
      <c r="R81" s="123"/>
      <c r="S81" s="123"/>
      <c r="T81" s="123"/>
      <c r="U81" s="123"/>
      <c r="V81" s="123"/>
      <c r="W81" s="123"/>
      <c r="X81" s="123"/>
    </row>
    <row r="82" spans="2:24">
      <c r="B82" s="53" t="s">
        <v>272</v>
      </c>
      <c r="C82" s="2">
        <f t="shared" si="9"/>
        <v>3210.5595042636132</v>
      </c>
      <c r="D82" s="70">
        <f t="shared" si="10"/>
        <v>4.4736282085138655E-2</v>
      </c>
      <c r="E82" s="70">
        <f>+'111Q'!E85</f>
        <v>3.5158377289142936E-2</v>
      </c>
      <c r="F82" s="2">
        <f t="shared" si="11"/>
        <v>2407.9196281977102</v>
      </c>
      <c r="G82" s="2">
        <f t="shared" si="12"/>
        <v>550.01692079856684</v>
      </c>
      <c r="H82" s="2">
        <f t="shared" si="13"/>
        <v>432.25993568367238</v>
      </c>
      <c r="I82" s="2">
        <f t="shared" si="14"/>
        <v>3390.1964846799492</v>
      </c>
      <c r="K82" s="123"/>
      <c r="L82" s="167"/>
      <c r="M82" s="168"/>
      <c r="N82" s="168"/>
      <c r="O82" s="123"/>
      <c r="P82" s="123"/>
      <c r="Q82" s="123"/>
      <c r="R82" s="123"/>
      <c r="S82" s="123"/>
      <c r="T82" s="123"/>
      <c r="U82" s="123"/>
      <c r="V82" s="123"/>
      <c r="W82" s="123"/>
      <c r="X82" s="123"/>
    </row>
    <row r="83" spans="2:24">
      <c r="B83" s="53" t="s">
        <v>273</v>
      </c>
      <c r="C83" s="2">
        <f t="shared" si="9"/>
        <v>3320.4679895800009</v>
      </c>
      <c r="D83" s="70">
        <f t="shared" si="10"/>
        <v>0.16022608545460154</v>
      </c>
      <c r="E83" s="70">
        <f>+'111Q'!E86</f>
        <v>0.18729208167927111</v>
      </c>
      <c r="F83" s="2">
        <f t="shared" si="11"/>
        <v>2490.3509921850009</v>
      </c>
      <c r="G83" s="2">
        <f t="shared" si="12"/>
        <v>1969.9236066517849</v>
      </c>
      <c r="H83" s="2">
        <f t="shared" si="13"/>
        <v>2302.6905512429125</v>
      </c>
      <c r="I83" s="2">
        <f t="shared" si="14"/>
        <v>6762.965150079699</v>
      </c>
      <c r="K83" s="123"/>
      <c r="L83" s="167"/>
      <c r="M83" s="168"/>
      <c r="N83" s="168"/>
      <c r="O83" s="123"/>
      <c r="P83" s="123"/>
      <c r="Q83" s="123"/>
      <c r="R83" s="123"/>
      <c r="S83" s="123"/>
      <c r="T83" s="123"/>
      <c r="U83" s="123"/>
      <c r="V83" s="123"/>
      <c r="W83" s="123"/>
      <c r="X83" s="123"/>
    </row>
    <row r="84" spans="2:24">
      <c r="B84" s="53" t="s">
        <v>274</v>
      </c>
      <c r="C84" s="2">
        <f t="shared" si="9"/>
        <v>6725.2623170320576</v>
      </c>
      <c r="D84" s="70">
        <f t="shared" si="10"/>
        <v>0.10851284193722589</v>
      </c>
      <c r="E84" s="70">
        <f>+'111Q'!E87</f>
        <v>9.4963822853317947E-2</v>
      </c>
      <c r="F84" s="2">
        <f t="shared" si="11"/>
        <v>5043.946737774043</v>
      </c>
      <c r="G84" s="2">
        <f t="shared" si="12"/>
        <v>1334.1273884993116</v>
      </c>
      <c r="H84" s="2">
        <f t="shared" si="13"/>
        <v>1167.5469439690837</v>
      </c>
      <c r="I84" s="2">
        <f t="shared" si="14"/>
        <v>7545.6210702424378</v>
      </c>
      <c r="K84" s="123"/>
      <c r="L84" s="167"/>
      <c r="M84" s="168"/>
      <c r="N84" s="168"/>
      <c r="O84" s="123"/>
      <c r="P84" s="123"/>
      <c r="Q84" s="123"/>
      <c r="R84" s="123"/>
      <c r="S84" s="123"/>
      <c r="T84" s="123"/>
      <c r="U84" s="123"/>
      <c r="V84" s="123"/>
      <c r="W84" s="123"/>
      <c r="X84" s="123"/>
    </row>
    <row r="85" spans="2:24">
      <c r="B85" s="53" t="s">
        <v>275</v>
      </c>
      <c r="C85" s="2">
        <f t="shared" si="9"/>
        <v>1938.3214123793084</v>
      </c>
      <c r="D85" s="70">
        <f t="shared" si="10"/>
        <v>2.3434838315343133E-2</v>
      </c>
      <c r="E85" s="70">
        <f>+'111Q'!E88</f>
        <v>1.5921454898827261E-2</v>
      </c>
      <c r="F85" s="2">
        <f t="shared" si="11"/>
        <v>1453.7410592844813</v>
      </c>
      <c r="G85" s="2">
        <f t="shared" si="12"/>
        <v>288.12312979176249</v>
      </c>
      <c r="H85" s="2">
        <f t="shared" si="13"/>
        <v>195.74871200562544</v>
      </c>
      <c r="I85" s="2">
        <f t="shared" si="14"/>
        <v>1937.6129010818693</v>
      </c>
      <c r="K85" s="123"/>
      <c r="L85" s="167"/>
      <c r="M85" s="168"/>
      <c r="N85" s="168"/>
      <c r="O85" s="123"/>
      <c r="P85" s="123"/>
      <c r="Q85" s="123"/>
      <c r="R85" s="123"/>
      <c r="S85" s="123"/>
      <c r="T85" s="123"/>
      <c r="U85" s="123"/>
      <c r="V85" s="123"/>
      <c r="W85" s="123"/>
      <c r="X85" s="123"/>
    </row>
    <row r="86" spans="2:24">
      <c r="B86" s="53" t="s">
        <v>276</v>
      </c>
      <c r="C86" s="2">
        <f t="shared" si="9"/>
        <v>4112.0933299407052</v>
      </c>
      <c r="D86" s="70">
        <f t="shared" si="10"/>
        <v>5.876828103288069E-2</v>
      </c>
      <c r="E86" s="70">
        <f>+'111Q'!E89</f>
        <v>5.3802114601740704E-2</v>
      </c>
      <c r="F86" s="2">
        <f t="shared" si="11"/>
        <v>3084.0699974555291</v>
      </c>
      <c r="G86" s="2">
        <f t="shared" si="12"/>
        <v>722.5354336065335</v>
      </c>
      <c r="H86" s="2">
        <f t="shared" si="13"/>
        <v>661.47815657509648</v>
      </c>
      <c r="I86" s="2">
        <f t="shared" si="14"/>
        <v>4468.0835876371593</v>
      </c>
      <c r="K86" s="123"/>
      <c r="L86" s="167"/>
      <c r="M86" s="168"/>
      <c r="N86" s="168"/>
      <c r="O86" s="123"/>
      <c r="P86" s="123"/>
      <c r="Q86" s="123"/>
      <c r="R86" s="123"/>
      <c r="S86" s="123"/>
      <c r="T86" s="123"/>
      <c r="U86" s="123"/>
      <c r="V86" s="123"/>
      <c r="W86" s="123"/>
      <c r="X86" s="123"/>
    </row>
    <row r="87" spans="2:24">
      <c r="B87" s="53" t="s">
        <v>277</v>
      </c>
      <c r="C87" s="2">
        <f t="shared" si="9"/>
        <v>9724.5322331443385</v>
      </c>
      <c r="D87" s="70">
        <f t="shared" si="10"/>
        <v>0.13765662041116031</v>
      </c>
      <c r="E87" s="70">
        <f>+'111Q'!E90</f>
        <v>0.18014481295610385</v>
      </c>
      <c r="F87" s="2">
        <f t="shared" si="11"/>
        <v>7293.3991748582539</v>
      </c>
      <c r="G87" s="2">
        <f t="shared" si="12"/>
        <v>1692.4399381690118</v>
      </c>
      <c r="H87" s="2">
        <f t="shared" si="13"/>
        <v>2214.8173853916478</v>
      </c>
      <c r="I87" s="2">
        <f t="shared" si="14"/>
        <v>11200.656498418914</v>
      </c>
      <c r="K87" s="123"/>
      <c r="L87" s="169"/>
      <c r="M87" s="170"/>
      <c r="N87" s="170"/>
      <c r="O87" s="123"/>
      <c r="P87" s="123"/>
      <c r="Q87" s="123"/>
      <c r="R87" s="123"/>
      <c r="S87" s="123"/>
      <c r="T87" s="123"/>
      <c r="U87" s="123"/>
      <c r="V87" s="123"/>
      <c r="W87" s="123"/>
      <c r="X87" s="123"/>
    </row>
    <row r="88" spans="2:24">
      <c r="B88" s="53" t="s">
        <v>278</v>
      </c>
      <c r="C88" s="2">
        <f t="shared" si="9"/>
        <v>1748.1134086959912</v>
      </c>
      <c r="D88" s="70">
        <f t="shared" si="10"/>
        <v>3.1214521465011576E-2</v>
      </c>
      <c r="E88" s="70">
        <f>+'111Q'!E91</f>
        <v>2.5910435643939762E-2</v>
      </c>
      <c r="F88" s="2">
        <f t="shared" si="11"/>
        <v>1311.0850565219935</v>
      </c>
      <c r="G88" s="2">
        <f t="shared" si="12"/>
        <v>383.77160953412795</v>
      </c>
      <c r="H88" s="2">
        <f t="shared" si="13"/>
        <v>318.55973194883364</v>
      </c>
      <c r="I88" s="2">
        <f t="shared" si="14"/>
        <v>2013.416398004955</v>
      </c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</row>
    <row r="89" spans="2:24">
      <c r="B89" s="53" t="s">
        <v>279</v>
      </c>
      <c r="C89" s="2">
        <f t="shared" si="9"/>
        <v>1160.1977609475564</v>
      </c>
      <c r="D89" s="70">
        <f t="shared" si="10"/>
        <v>1.3655824776674859E-2</v>
      </c>
      <c r="E89" s="70">
        <f>+'111Q'!E92</f>
        <v>1.7280630670488493E-2</v>
      </c>
      <c r="F89" s="2">
        <f t="shared" si="11"/>
        <v>870.14832071066735</v>
      </c>
      <c r="G89" s="2">
        <f t="shared" si="12"/>
        <v>167.89358311755205</v>
      </c>
      <c r="H89" s="2">
        <f t="shared" si="13"/>
        <v>212.45930211077564</v>
      </c>
      <c r="I89" s="2">
        <f t="shared" si="14"/>
        <v>1250.5012059389951</v>
      </c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</row>
    <row r="90" spans="2:24">
      <c r="B90" s="53" t="s">
        <v>280</v>
      </c>
      <c r="C90" s="2">
        <f t="shared" si="9"/>
        <v>2143.6892071407478</v>
      </c>
      <c r="D90" s="70">
        <f t="shared" si="10"/>
        <v>4.6451296880821273E-2</v>
      </c>
      <c r="E90" s="70">
        <f>+'111Q'!E93</f>
        <v>6.1865486200661783E-2</v>
      </c>
      <c r="F90" s="2">
        <f t="shared" si="11"/>
        <v>1607.766905355561</v>
      </c>
      <c r="G90" s="2">
        <f t="shared" si="12"/>
        <v>571.10242708293231</v>
      </c>
      <c r="H90" s="2">
        <f t="shared" si="13"/>
        <v>760.61448644830443</v>
      </c>
      <c r="I90" s="2">
        <f t="shared" si="14"/>
        <v>2939.4838188867975</v>
      </c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</row>
    <row r="91" spans="2:24">
      <c r="B91" s="53" t="s">
        <v>281</v>
      </c>
      <c r="C91" s="2">
        <f t="shared" si="9"/>
        <v>801.33708152012719</v>
      </c>
      <c r="D91" s="70">
        <f t="shared" si="10"/>
        <v>6.8397191447556434E-3</v>
      </c>
      <c r="E91" s="70">
        <f>+'111Q'!E94</f>
        <v>7.6330657656662939E-3</v>
      </c>
      <c r="F91" s="2">
        <f t="shared" si="11"/>
        <v>601.00281114009545</v>
      </c>
      <c r="G91" s="2">
        <f t="shared" si="12"/>
        <v>84.091951494002785</v>
      </c>
      <c r="H91" s="2">
        <f t="shared" si="13"/>
        <v>93.845870354063365</v>
      </c>
      <c r="I91" s="2">
        <f t="shared" si="14"/>
        <v>778.94063298816161</v>
      </c>
    </row>
    <row r="92" spans="2:24">
      <c r="B92" s="53" t="s">
        <v>101</v>
      </c>
      <c r="C92" s="2">
        <f t="shared" si="9"/>
        <v>1096.0055206011316</v>
      </c>
      <c r="D92" s="70">
        <f t="shared" si="10"/>
        <v>3.5243247361642824E-3</v>
      </c>
      <c r="E92" s="70">
        <f>+'111Q'!E95</f>
        <v>2.6814916096951241E-3</v>
      </c>
      <c r="F92" s="2">
        <f t="shared" si="11"/>
        <v>822.00414045084869</v>
      </c>
      <c r="G92" s="2">
        <f t="shared" si="12"/>
        <v>43.330338350205615</v>
      </c>
      <c r="H92" s="2">
        <f t="shared" si="13"/>
        <v>32.968000235353784</v>
      </c>
      <c r="I92" s="2">
        <f t="shared" si="14"/>
        <v>898.30247903640804</v>
      </c>
    </row>
    <row r="93" spans="2:24">
      <c r="B93" s="53" t="s">
        <v>102</v>
      </c>
      <c r="C93" s="55">
        <f t="shared" ref="C93:I93" si="15">SUM(C75:C92)</f>
        <v>64527.176980556884</v>
      </c>
      <c r="D93" s="70">
        <f>SUM(D75:D92)</f>
        <v>0.99999999999999989</v>
      </c>
      <c r="E93" s="70">
        <f t="shared" si="15"/>
        <v>0.99999999999999978</v>
      </c>
      <c r="F93" s="2">
        <f t="shared" si="15"/>
        <v>48395.382735417661</v>
      </c>
      <c r="G93" s="2">
        <f t="shared" si="15"/>
        <v>12294.649782291181</v>
      </c>
      <c r="H93" s="2">
        <f t="shared" si="15"/>
        <v>12294.649782291184</v>
      </c>
      <c r="I93" s="55">
        <f t="shared" si="15"/>
        <v>72984.682300000015</v>
      </c>
    </row>
    <row r="94" spans="2:24">
      <c r="F94" s="2"/>
      <c r="G94" s="2"/>
      <c r="H94" s="2"/>
      <c r="I94" s="2"/>
    </row>
    <row r="95" spans="2:24">
      <c r="B95" s="53" t="s">
        <v>64</v>
      </c>
      <c r="F95" s="55">
        <f>0.75*C93</f>
        <v>48395.382735417661</v>
      </c>
      <c r="G95" s="2">
        <f>D100/2</f>
        <v>12294.649782291181</v>
      </c>
      <c r="H95" s="2">
        <f>G95</f>
        <v>12294.649782291181</v>
      </c>
      <c r="I95" s="2"/>
    </row>
    <row r="97" spans="2:5">
      <c r="B97" s="53" t="s">
        <v>186</v>
      </c>
    </row>
    <row r="98" spans="2:5">
      <c r="B98" s="53" t="s">
        <v>187</v>
      </c>
      <c r="D98" s="55">
        <f>0.25*C93</f>
        <v>16131.794245139221</v>
      </c>
    </row>
    <row r="99" spans="2:5">
      <c r="B99" s="53" t="s">
        <v>9</v>
      </c>
      <c r="D99" s="2">
        <f>H67</f>
        <v>8457.5053194431384</v>
      </c>
    </row>
    <row r="100" spans="2:5">
      <c r="B100" s="53" t="s">
        <v>102</v>
      </c>
      <c r="D100" s="2">
        <f>D98+D99</f>
        <v>24589.299564582361</v>
      </c>
      <c r="E100" s="53" t="s">
        <v>493</v>
      </c>
    </row>
  </sheetData>
  <mergeCells count="21">
    <mergeCell ref="BD39:BE39"/>
    <mergeCell ref="AJ39:AK39"/>
    <mergeCell ref="BB39:BC39"/>
    <mergeCell ref="AD39:AE39"/>
    <mergeCell ref="AF39:AG39"/>
    <mergeCell ref="AV39:AW39"/>
    <mergeCell ref="AH39:AI39"/>
    <mergeCell ref="AN39:AO39"/>
    <mergeCell ref="AX39:AY39"/>
    <mergeCell ref="AZ39:BA39"/>
    <mergeCell ref="P47:Q47"/>
    <mergeCell ref="AP39:AQ39"/>
    <mergeCell ref="AR39:AS39"/>
    <mergeCell ref="AT39:AU39"/>
    <mergeCell ref="V39:W39"/>
    <mergeCell ref="Z39:AA39"/>
    <mergeCell ref="AL39:AM39"/>
    <mergeCell ref="R39:S39"/>
    <mergeCell ref="X39:Y39"/>
    <mergeCell ref="AB39:AC39"/>
    <mergeCell ref="T39:U39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I95"/>
  <sheetViews>
    <sheetView zoomScale="85" zoomScaleNormal="85" workbookViewId="0">
      <selection sqref="A1:XFD1048576"/>
    </sheetView>
  </sheetViews>
  <sheetFormatPr baseColWidth="10" defaultRowHeight="12.75"/>
  <cols>
    <col min="1" max="1" width="5.625" style="53" customWidth="1"/>
    <col min="2" max="2" width="11" style="53" customWidth="1"/>
    <col min="3" max="3" width="14.125" style="53" customWidth="1"/>
    <col min="4" max="4" width="13.25" style="53" customWidth="1"/>
    <col min="5" max="5" width="15.875" style="53" customWidth="1"/>
    <col min="6" max="6" width="11" style="53" customWidth="1"/>
    <col min="7" max="7" width="12.375" style="53" customWidth="1"/>
    <col min="8" max="8" width="13.25" style="53" customWidth="1"/>
    <col min="9" max="16384" width="11" style="53"/>
  </cols>
  <sheetData>
    <row r="2" spans="2:3">
      <c r="B2" s="52" t="s">
        <v>253</v>
      </c>
    </row>
    <row r="3" spans="2:3">
      <c r="B3" s="54" t="s">
        <v>309</v>
      </c>
      <c r="C3" s="2"/>
    </row>
    <row r="5" spans="2:3">
      <c r="B5" s="52" t="s">
        <v>387</v>
      </c>
    </row>
    <row r="6" spans="2:3">
      <c r="B6" s="55">
        <f>+'Resumen 2012'!D8</f>
        <v>623620.59239000001</v>
      </c>
    </row>
    <row r="8" spans="2:3">
      <c r="B8" s="52" t="s">
        <v>222</v>
      </c>
    </row>
    <row r="9" spans="2:3">
      <c r="B9" s="53" t="s">
        <v>3</v>
      </c>
    </row>
    <row r="12" spans="2:3">
      <c r="B12" s="52" t="s">
        <v>257</v>
      </c>
    </row>
    <row r="13" spans="2:3">
      <c r="B13" s="53" t="s">
        <v>242</v>
      </c>
    </row>
    <row r="16" spans="2:3">
      <c r="B16" s="53" t="s">
        <v>258</v>
      </c>
    </row>
    <row r="17" spans="1:8">
      <c r="C17" s="53" t="s">
        <v>408</v>
      </c>
    </row>
    <row r="18" spans="1:8" ht="38.25">
      <c r="B18" s="57"/>
      <c r="C18" s="57" t="s">
        <v>407</v>
      </c>
      <c r="D18" s="57" t="s">
        <v>210</v>
      </c>
      <c r="E18" s="57" t="s">
        <v>385</v>
      </c>
      <c r="F18" s="57" t="s">
        <v>362</v>
      </c>
      <c r="G18" s="57" t="s">
        <v>363</v>
      </c>
      <c r="H18" s="57" t="s">
        <v>364</v>
      </c>
    </row>
    <row r="19" spans="1:8">
      <c r="B19" s="53" t="s">
        <v>365</v>
      </c>
      <c r="C19" s="2">
        <v>8445142.5</v>
      </c>
      <c r="D19" s="2">
        <f t="shared" ref="D19:D37" si="0">H46</f>
        <v>155076.4088700102</v>
      </c>
      <c r="E19" s="2">
        <f>I70</f>
        <v>150352.7102773833</v>
      </c>
      <c r="F19" s="3">
        <f t="shared" ref="F19:F36" si="1">E19*1000/C19</f>
        <v>17.803454503862227</v>
      </c>
      <c r="G19" s="3">
        <f>F19-F$38</f>
        <v>4.5904685339542972</v>
      </c>
      <c r="H19" s="2">
        <f t="shared" ref="H19:H36" si="2">G19*C19/1000</f>
        <v>38767.160911010134</v>
      </c>
    </row>
    <row r="20" spans="1:8">
      <c r="B20" s="53" t="s">
        <v>366</v>
      </c>
      <c r="C20" s="2">
        <v>1348308.5</v>
      </c>
      <c r="D20" s="2">
        <f t="shared" si="0"/>
        <v>16029.860126241172</v>
      </c>
      <c r="E20" s="2">
        <f t="shared" ref="E20:E36" si="3">I71</f>
        <v>18550.689994763292</v>
      </c>
      <c r="F20" s="3">
        <f t="shared" si="1"/>
        <v>13.75849072728036</v>
      </c>
      <c r="G20" s="3">
        <f t="shared" ref="G20:G38" si="4">F20-F$38</f>
        <v>0.54550475737243076</v>
      </c>
      <c r="H20" s="2">
        <f t="shared" si="2"/>
        <v>735.50870115568603</v>
      </c>
    </row>
    <row r="21" spans="1:8">
      <c r="B21" s="53" t="s">
        <v>367</v>
      </c>
      <c r="C21" s="2">
        <v>1072762.5</v>
      </c>
      <c r="D21" s="2">
        <f t="shared" si="0"/>
        <v>16847.24676157358</v>
      </c>
      <c r="E21" s="2">
        <f t="shared" si="3"/>
        <v>17407.40532628955</v>
      </c>
      <c r="F21" s="3">
        <f t="shared" si="1"/>
        <v>16.226709384686313</v>
      </c>
      <c r="G21" s="3">
        <f t="shared" si="4"/>
        <v>3.0137234147783829</v>
      </c>
      <c r="H21" s="2">
        <f t="shared" si="2"/>
        <v>3233.0094647461947</v>
      </c>
    </row>
    <row r="22" spans="1:8">
      <c r="B22" s="53" t="s">
        <v>368</v>
      </c>
      <c r="C22" s="2">
        <v>1115556.5</v>
      </c>
      <c r="D22" s="2">
        <f t="shared" si="0"/>
        <v>9899.4603612480896</v>
      </c>
      <c r="E22" s="2">
        <f t="shared" si="3"/>
        <v>12716.351095317143</v>
      </c>
      <c r="F22" s="3">
        <f t="shared" si="1"/>
        <v>11.399109857113595</v>
      </c>
      <c r="G22" s="3">
        <f t="shared" si="4"/>
        <v>-1.8138761127943344</v>
      </c>
      <c r="H22" s="2">
        <f t="shared" si="2"/>
        <v>-2023.4812878224529</v>
      </c>
    </row>
    <row r="23" spans="1:8">
      <c r="A23" s="57"/>
      <c r="B23" s="53" t="s">
        <v>369</v>
      </c>
      <c r="C23" s="2">
        <v>2118511.5</v>
      </c>
      <c r="D23" s="2">
        <f t="shared" si="0"/>
        <v>29153.456660189324</v>
      </c>
      <c r="E23" s="2">
        <f t="shared" si="3"/>
        <v>30965.635895893345</v>
      </c>
      <c r="F23" s="3">
        <f t="shared" si="1"/>
        <v>14.616694738684849</v>
      </c>
      <c r="G23" s="3">
        <f t="shared" si="4"/>
        <v>1.4037087687769194</v>
      </c>
      <c r="H23" s="2">
        <f t="shared" si="2"/>
        <v>2973.7731693047449</v>
      </c>
    </row>
    <row r="24" spans="1:8">
      <c r="B24" s="53" t="s">
        <v>270</v>
      </c>
      <c r="C24" s="2">
        <v>592874.5</v>
      </c>
      <c r="D24" s="2">
        <f t="shared" si="0"/>
        <v>7401.890086621278</v>
      </c>
      <c r="E24" s="2">
        <f t="shared" si="3"/>
        <v>8235.1795501290035</v>
      </c>
      <c r="F24" s="3">
        <f t="shared" si="1"/>
        <v>13.890257634843469</v>
      </c>
      <c r="G24" s="3">
        <f t="shared" si="4"/>
        <v>0.67727166493553881</v>
      </c>
      <c r="H24" s="2">
        <f t="shared" si="2"/>
        <v>401.53709971282507</v>
      </c>
    </row>
    <row r="25" spans="1:8">
      <c r="B25" s="53" t="s">
        <v>271</v>
      </c>
      <c r="C25" s="2">
        <v>2532976.5</v>
      </c>
      <c r="D25" s="2">
        <f t="shared" si="0"/>
        <v>37054.860801735966</v>
      </c>
      <c r="E25" s="2">
        <f t="shared" si="3"/>
        <v>39333.663874846185</v>
      </c>
      <c r="F25" s="3">
        <f t="shared" si="1"/>
        <v>15.528633556152686</v>
      </c>
      <c r="G25" s="3">
        <f t="shared" si="4"/>
        <v>2.3156475862447561</v>
      </c>
      <c r="H25" s="2">
        <f t="shared" si="2"/>
        <v>5865.4809182396903</v>
      </c>
    </row>
    <row r="26" spans="1:8">
      <c r="B26" s="53" t="s">
        <v>272</v>
      </c>
      <c r="C26" s="2">
        <v>2111443</v>
      </c>
      <c r="D26" s="2">
        <f t="shared" si="0"/>
        <v>17392.171185128522</v>
      </c>
      <c r="E26" s="2">
        <f t="shared" si="3"/>
        <v>21704.727538379484</v>
      </c>
      <c r="F26" s="3">
        <f t="shared" si="1"/>
        <v>10.279570671990427</v>
      </c>
      <c r="G26" s="3">
        <f t="shared" si="4"/>
        <v>-2.9334152979175023</v>
      </c>
      <c r="H26" s="2">
        <f t="shared" si="2"/>
        <v>-6193.7391968808251</v>
      </c>
    </row>
    <row r="27" spans="1:8">
      <c r="B27" s="53" t="s">
        <v>273</v>
      </c>
      <c r="C27" s="2">
        <v>7562279</v>
      </c>
      <c r="D27" s="2">
        <f t="shared" si="0"/>
        <v>16302.322338018641</v>
      </c>
      <c r="E27" s="2">
        <f t="shared" si="3"/>
        <v>49897.789684607051</v>
      </c>
      <c r="F27" s="3">
        <f t="shared" si="1"/>
        <v>6.5982476558464782</v>
      </c>
      <c r="G27" s="3">
        <f t="shared" si="4"/>
        <v>-6.6147383140614515</v>
      </c>
      <c r="H27" s="2">
        <f t="shared" si="2"/>
        <v>-50022.49664292232</v>
      </c>
    </row>
    <row r="28" spans="1:8">
      <c r="B28" s="53" t="s">
        <v>274</v>
      </c>
      <c r="C28" s="2">
        <v>5121540.5</v>
      </c>
      <c r="D28" s="2">
        <f t="shared" si="0"/>
        <v>57898.220002712442</v>
      </c>
      <c r="E28" s="2">
        <f t="shared" si="3"/>
        <v>65480.581494779064</v>
      </c>
      <c r="F28" s="3">
        <f t="shared" si="1"/>
        <v>12.785329237322065</v>
      </c>
      <c r="G28" s="3">
        <f t="shared" si="4"/>
        <v>-0.42765673258586467</v>
      </c>
      <c r="H28" s="2">
        <f t="shared" si="2"/>
        <v>-2190.2612760361753</v>
      </c>
    </row>
    <row r="29" spans="1:8">
      <c r="B29" s="53" t="s">
        <v>275</v>
      </c>
      <c r="C29" s="2">
        <v>1106067</v>
      </c>
      <c r="D29" s="2">
        <f t="shared" si="0"/>
        <v>13713.931326132673</v>
      </c>
      <c r="E29" s="2">
        <f t="shared" si="3"/>
        <v>14551.679581994811</v>
      </c>
      <c r="F29" s="3">
        <f t="shared" si="1"/>
        <v>13.15623699287187</v>
      </c>
      <c r="G29" s="3">
        <f t="shared" si="4"/>
        <v>-5.6748977036059856E-2</v>
      </c>
      <c r="H29" s="2">
        <f t="shared" si="2"/>
        <v>-62.768170783343614</v>
      </c>
    </row>
    <row r="30" spans="1:8">
      <c r="B30" s="53" t="s">
        <v>276</v>
      </c>
      <c r="C30" s="2">
        <v>2773719</v>
      </c>
      <c r="D30" s="2">
        <f t="shared" si="0"/>
        <v>41822.949507841695</v>
      </c>
      <c r="E30" s="2">
        <f t="shared" si="3"/>
        <v>43569.868482773032</v>
      </c>
      <c r="F30" s="3">
        <f t="shared" si="1"/>
        <v>15.708104708073542</v>
      </c>
      <c r="G30" s="3">
        <f t="shared" si="4"/>
        <v>2.4951187381656119</v>
      </c>
      <c r="H30" s="2">
        <f t="shared" si="2"/>
        <v>6920.7582513059824</v>
      </c>
    </row>
    <row r="31" spans="1:8">
      <c r="B31" s="53" t="s">
        <v>277</v>
      </c>
      <c r="C31" s="2">
        <v>6497055.5</v>
      </c>
      <c r="D31" s="2">
        <f t="shared" si="0"/>
        <v>69205.401791477459</v>
      </c>
      <c r="E31" s="2">
        <f t="shared" si="3"/>
        <v>86353.798612033381</v>
      </c>
      <c r="F31" s="3">
        <f t="shared" si="1"/>
        <v>13.291220709448055</v>
      </c>
      <c r="G31" s="3">
        <f t="shared" si="4"/>
        <v>7.8234739540125275E-2</v>
      </c>
      <c r="H31" s="2">
        <f t="shared" si="2"/>
        <v>508.2954448202384</v>
      </c>
    </row>
    <row r="32" spans="1:8">
      <c r="B32" s="53" t="s">
        <v>278</v>
      </c>
      <c r="C32" s="2">
        <v>1473249</v>
      </c>
      <c r="D32" s="2">
        <f t="shared" si="0"/>
        <v>15348.704596797495</v>
      </c>
      <c r="E32" s="2">
        <f t="shared" si="3"/>
        <v>17703.886720723895</v>
      </c>
      <c r="F32" s="3">
        <f t="shared" si="1"/>
        <v>12.016900551586252</v>
      </c>
      <c r="G32" s="3">
        <f t="shared" si="4"/>
        <v>-1.1960854183216778</v>
      </c>
      <c r="H32" s="2">
        <f t="shared" si="2"/>
        <v>-1762.1316464569934</v>
      </c>
    </row>
    <row r="33" spans="1:9">
      <c r="B33" s="53" t="s">
        <v>279</v>
      </c>
      <c r="C33" s="2">
        <v>644521.5</v>
      </c>
      <c r="D33" s="2">
        <f t="shared" si="0"/>
        <v>5994.1686591043472</v>
      </c>
      <c r="E33" s="2">
        <f t="shared" si="3"/>
        <v>7849.1452630873955</v>
      </c>
      <c r="F33" s="3">
        <f t="shared" si="1"/>
        <v>12.178252025863211</v>
      </c>
      <c r="G33" s="3">
        <f t="shared" si="4"/>
        <v>-1.034733944044719</v>
      </c>
      <c r="H33" s="2">
        <f t="shared" si="2"/>
        <v>-666.90827371661828</v>
      </c>
    </row>
    <row r="34" spans="1:9">
      <c r="B34" s="53" t="s">
        <v>280</v>
      </c>
      <c r="C34" s="2">
        <v>2192387.5</v>
      </c>
      <c r="D34" s="2">
        <f t="shared" si="0"/>
        <v>11398.002526024175</v>
      </c>
      <c r="E34" s="2">
        <f t="shared" si="3"/>
        <v>20290.06568341923</v>
      </c>
      <c r="F34" s="3">
        <f t="shared" si="1"/>
        <v>9.2547807736630645</v>
      </c>
      <c r="G34" s="3">
        <f t="shared" si="4"/>
        <v>-3.9582051962448652</v>
      </c>
      <c r="H34" s="2">
        <f t="shared" si="2"/>
        <v>-8677.9195946822892</v>
      </c>
    </row>
    <row r="35" spans="1:9">
      <c r="B35" s="53" t="s">
        <v>281</v>
      </c>
      <c r="C35" s="2">
        <v>322818</v>
      </c>
      <c r="D35" s="2">
        <f t="shared" si="0"/>
        <v>5994.1686591043472</v>
      </c>
      <c r="E35" s="2">
        <f t="shared" si="3"/>
        <v>6064.4796525773336</v>
      </c>
      <c r="F35" s="3">
        <f t="shared" si="1"/>
        <v>18.78606413699773</v>
      </c>
      <c r="G35" s="3">
        <f t="shared" si="4"/>
        <v>5.5730781670898004</v>
      </c>
      <c r="H35" s="2">
        <f t="shared" si="2"/>
        <v>1799.0899477435951</v>
      </c>
    </row>
    <row r="36" spans="1:9">
      <c r="B36" s="53" t="s">
        <v>101</v>
      </c>
      <c r="C36" s="2">
        <v>166339.5</v>
      </c>
      <c r="D36" s="2">
        <f t="shared" si="0"/>
        <v>15893.629020352435</v>
      </c>
      <c r="E36" s="2">
        <f t="shared" si="3"/>
        <v>12592.933661003501</v>
      </c>
      <c r="F36" s="3">
        <f t="shared" si="1"/>
        <v>75.706213262655595</v>
      </c>
      <c r="G36" s="3">
        <f t="shared" si="4"/>
        <v>62.493227292747662</v>
      </c>
      <c r="H36" s="2">
        <f t="shared" si="2"/>
        <v>10395.092181262</v>
      </c>
    </row>
    <row r="37" spans="1:9">
      <c r="B37" s="53" t="s">
        <v>386</v>
      </c>
      <c r="C37" s="2">
        <v>0</v>
      </c>
      <c r="D37" s="2">
        <f t="shared" si="0"/>
        <v>81193.739109686154</v>
      </c>
      <c r="E37" s="2"/>
      <c r="F37" s="3"/>
      <c r="G37" s="3"/>
      <c r="H37" s="2"/>
    </row>
    <row r="38" spans="1:9">
      <c r="B38" s="52" t="s">
        <v>102</v>
      </c>
      <c r="C38" s="2">
        <f>+SUM(C19:C36)</f>
        <v>47197552</v>
      </c>
      <c r="D38" s="4">
        <f>SUM(D19:D37)</f>
        <v>623620.59238999989</v>
      </c>
      <c r="E38" s="4">
        <f>SUM(E19:E37)</f>
        <v>623620.59239000001</v>
      </c>
      <c r="F38" s="3">
        <f>E38*1000/C38</f>
        <v>13.21298596990793</v>
      </c>
      <c r="G38" s="5">
        <f t="shared" si="4"/>
        <v>0</v>
      </c>
      <c r="H38" s="2">
        <f>G38*C38/1000</f>
        <v>0</v>
      </c>
    </row>
    <row r="39" spans="1:9">
      <c r="B39" s="52"/>
      <c r="C39" s="2"/>
      <c r="D39" s="4"/>
      <c r="E39" s="4"/>
      <c r="F39" s="3"/>
      <c r="G39" s="5"/>
      <c r="H39" s="2"/>
    </row>
    <row r="40" spans="1:9">
      <c r="B40" s="52"/>
      <c r="C40" s="2"/>
      <c r="D40" s="2"/>
    </row>
    <row r="42" spans="1:9">
      <c r="A42" s="52"/>
      <c r="B42" s="58" t="s">
        <v>382</v>
      </c>
    </row>
    <row r="43" spans="1:9">
      <c r="B43" s="53" t="s">
        <v>17</v>
      </c>
    </row>
    <row r="44" spans="1:9">
      <c r="C44" s="119" t="s">
        <v>511</v>
      </c>
      <c r="D44" s="119" t="s">
        <v>510</v>
      </c>
      <c r="E44" s="119" t="s">
        <v>526</v>
      </c>
    </row>
    <row r="45" spans="1:9" ht="38.25">
      <c r="B45" s="59"/>
      <c r="C45" s="96" t="s">
        <v>525</v>
      </c>
      <c r="D45" s="96" t="s">
        <v>523</v>
      </c>
      <c r="E45" s="96" t="s">
        <v>524</v>
      </c>
      <c r="F45" s="59" t="s">
        <v>102</v>
      </c>
      <c r="G45" s="59" t="s">
        <v>103</v>
      </c>
      <c r="H45" s="60" t="s">
        <v>381</v>
      </c>
      <c r="I45" s="59"/>
    </row>
    <row r="46" spans="1:9">
      <c r="B46" s="53" t="s">
        <v>365</v>
      </c>
      <c r="C46" s="2">
        <v>844</v>
      </c>
      <c r="D46" s="120">
        <v>837</v>
      </c>
      <c r="E46" s="2">
        <v>26.5</v>
      </c>
      <c r="F46" s="2">
        <f t="shared" ref="F46:F64" si="5">C46+D46+E46</f>
        <v>1707.5</v>
      </c>
      <c r="G46" s="80">
        <f>F46/F$65</f>
        <v>0.2486710842496177</v>
      </c>
      <c r="H46" s="2">
        <f>G46*B$6</f>
        <v>155076.4088700102</v>
      </c>
    </row>
    <row r="47" spans="1:9">
      <c r="B47" s="53" t="s">
        <v>366</v>
      </c>
      <c r="C47" s="2">
        <v>128.5</v>
      </c>
      <c r="D47" s="120">
        <v>39.5</v>
      </c>
      <c r="E47" s="2">
        <v>8.5</v>
      </c>
      <c r="F47" s="2">
        <f t="shared" si="5"/>
        <v>176.5</v>
      </c>
      <c r="G47" s="80">
        <f t="shared" ref="G47:G64" si="6">F47/F$65</f>
        <v>2.5704507390956092E-2</v>
      </c>
      <c r="H47" s="2">
        <f t="shared" ref="H47:H63" si="7">G47*B$6</f>
        <v>16029.860126241172</v>
      </c>
    </row>
    <row r="48" spans="1:9">
      <c r="B48" s="53" t="s">
        <v>367</v>
      </c>
      <c r="C48" s="2">
        <v>144</v>
      </c>
      <c r="D48" s="120">
        <v>33</v>
      </c>
      <c r="E48" s="2">
        <v>8.5</v>
      </c>
      <c r="F48" s="2">
        <f t="shared" si="5"/>
        <v>185.5</v>
      </c>
      <c r="G48" s="80">
        <f t="shared" si="6"/>
        <v>2.7015218815990678E-2</v>
      </c>
      <c r="H48" s="2">
        <f t="shared" si="7"/>
        <v>16847.24676157358</v>
      </c>
    </row>
    <row r="49" spans="2:8">
      <c r="B49" s="53" t="s">
        <v>368</v>
      </c>
      <c r="C49" s="2">
        <v>66.5</v>
      </c>
      <c r="D49" s="120">
        <v>41</v>
      </c>
      <c r="E49" s="2">
        <v>1.5</v>
      </c>
      <c r="F49" s="2">
        <f t="shared" si="5"/>
        <v>109</v>
      </c>
      <c r="G49" s="80">
        <f t="shared" si="6"/>
        <v>1.5874171703196681E-2</v>
      </c>
      <c r="H49" s="2">
        <f t="shared" si="7"/>
        <v>9899.4603612480896</v>
      </c>
    </row>
    <row r="50" spans="2:8">
      <c r="B50" s="53" t="s">
        <v>369</v>
      </c>
      <c r="C50" s="2">
        <v>248</v>
      </c>
      <c r="D50" s="120">
        <v>67</v>
      </c>
      <c r="E50" s="2">
        <v>6</v>
      </c>
      <c r="F50" s="2">
        <f t="shared" si="5"/>
        <v>321</v>
      </c>
      <c r="G50" s="80">
        <f t="shared" si="6"/>
        <v>4.6748707492900311E-2</v>
      </c>
      <c r="H50" s="2">
        <f t="shared" si="7"/>
        <v>29153.456660189324</v>
      </c>
    </row>
    <row r="51" spans="2:8">
      <c r="B51" s="53" t="s">
        <v>270</v>
      </c>
      <c r="C51" s="2">
        <v>55</v>
      </c>
      <c r="D51" s="120">
        <v>22</v>
      </c>
      <c r="E51" s="2">
        <v>4.5</v>
      </c>
      <c r="F51" s="2">
        <f t="shared" si="5"/>
        <v>81.5</v>
      </c>
      <c r="G51" s="80">
        <f t="shared" si="6"/>
        <v>1.1869220126702105E-2</v>
      </c>
      <c r="H51" s="2">
        <f t="shared" si="7"/>
        <v>7401.890086621278</v>
      </c>
    </row>
    <row r="52" spans="2:8">
      <c r="B52" s="53" t="s">
        <v>271</v>
      </c>
      <c r="C52" s="2">
        <v>288</v>
      </c>
      <c r="D52" s="120">
        <v>102</v>
      </c>
      <c r="E52" s="2">
        <v>18</v>
      </c>
      <c r="F52" s="2">
        <f t="shared" si="5"/>
        <v>408</v>
      </c>
      <c r="G52" s="80">
        <f t="shared" si="6"/>
        <v>5.9418917934901332E-2</v>
      </c>
      <c r="H52" s="2">
        <f t="shared" si="7"/>
        <v>37054.860801735966</v>
      </c>
    </row>
    <row r="53" spans="2:8">
      <c r="B53" s="53" t="s">
        <v>272</v>
      </c>
      <c r="C53" s="2">
        <v>121</v>
      </c>
      <c r="D53" s="120">
        <v>65</v>
      </c>
      <c r="E53" s="2">
        <v>5.5</v>
      </c>
      <c r="F53" s="2">
        <f t="shared" si="5"/>
        <v>191.5</v>
      </c>
      <c r="G53" s="80">
        <f t="shared" si="6"/>
        <v>2.7889026432680406E-2</v>
      </c>
      <c r="H53" s="2">
        <f t="shared" si="7"/>
        <v>17392.171185128522</v>
      </c>
    </row>
    <row r="54" spans="2:8">
      <c r="B54" s="53" t="s">
        <v>273</v>
      </c>
      <c r="C54" s="2">
        <v>129.5</v>
      </c>
      <c r="D54" s="120">
        <v>50</v>
      </c>
      <c r="E54" s="2">
        <v>0</v>
      </c>
      <c r="F54" s="2">
        <f t="shared" si="5"/>
        <v>179.5</v>
      </c>
      <c r="G54" s="80">
        <f t="shared" si="6"/>
        <v>2.6141411199300954E-2</v>
      </c>
      <c r="H54" s="2">
        <f t="shared" si="7"/>
        <v>16302.322338018641</v>
      </c>
    </row>
    <row r="55" spans="2:8">
      <c r="B55" s="53" t="s">
        <v>274</v>
      </c>
      <c r="C55" s="2">
        <v>375</v>
      </c>
      <c r="D55" s="120">
        <v>248</v>
      </c>
      <c r="E55" s="2">
        <v>14.5</v>
      </c>
      <c r="F55" s="2">
        <f t="shared" si="5"/>
        <v>637.5</v>
      </c>
      <c r="G55" s="80">
        <f t="shared" si="6"/>
        <v>9.2842059273283331E-2</v>
      </c>
      <c r="H55" s="2">
        <f t="shared" si="7"/>
        <v>57898.220002712442</v>
      </c>
    </row>
    <row r="56" spans="2:8">
      <c r="B56" s="53" t="s">
        <v>275</v>
      </c>
      <c r="C56" s="2">
        <v>98.5</v>
      </c>
      <c r="D56" s="120">
        <v>45.5</v>
      </c>
      <c r="E56" s="2">
        <v>7</v>
      </c>
      <c r="F56" s="2">
        <f t="shared" si="5"/>
        <v>151</v>
      </c>
      <c r="G56" s="80">
        <f t="shared" si="6"/>
        <v>2.1990825020024758E-2</v>
      </c>
      <c r="H56" s="2">
        <f t="shared" si="7"/>
        <v>13713.931326132673</v>
      </c>
    </row>
    <row r="57" spans="2:8">
      <c r="B57" s="53" t="s">
        <v>276</v>
      </c>
      <c r="C57" s="2">
        <v>302</v>
      </c>
      <c r="D57" s="120">
        <v>144.5</v>
      </c>
      <c r="E57" s="2">
        <v>14</v>
      </c>
      <c r="F57" s="2">
        <f t="shared" si="5"/>
        <v>460.5</v>
      </c>
      <c r="G57" s="80">
        <f t="shared" si="6"/>
        <v>6.7064734580936425E-2</v>
      </c>
      <c r="H57" s="2">
        <f t="shared" si="7"/>
        <v>41822.949507841695</v>
      </c>
    </row>
    <row r="58" spans="2:8">
      <c r="B58" s="53" t="s">
        <v>277</v>
      </c>
      <c r="C58" s="2">
        <v>580.5</v>
      </c>
      <c r="D58" s="120">
        <v>179.5</v>
      </c>
      <c r="E58" s="2">
        <v>2</v>
      </c>
      <c r="F58" s="2">
        <f t="shared" si="5"/>
        <v>762</v>
      </c>
      <c r="G58" s="80">
        <f t="shared" si="6"/>
        <v>0.11097356731959514</v>
      </c>
      <c r="H58" s="2">
        <f t="shared" si="7"/>
        <v>69205.401791477459</v>
      </c>
    </row>
    <row r="59" spans="2:8">
      <c r="B59" s="53" t="s">
        <v>278</v>
      </c>
      <c r="C59" s="2">
        <v>123.5</v>
      </c>
      <c r="D59" s="120">
        <v>42</v>
      </c>
      <c r="E59" s="2">
        <v>3.5</v>
      </c>
      <c r="F59" s="2">
        <f t="shared" si="5"/>
        <v>169</v>
      </c>
      <c r="G59" s="80">
        <f t="shared" si="6"/>
        <v>2.4612247870093935E-2</v>
      </c>
      <c r="H59" s="2">
        <f t="shared" si="7"/>
        <v>15348.704596797495</v>
      </c>
    </row>
    <row r="60" spans="2:8">
      <c r="B60" s="53" t="s">
        <v>279</v>
      </c>
      <c r="C60" s="2">
        <v>42</v>
      </c>
      <c r="D60" s="120">
        <v>20.5</v>
      </c>
      <c r="E60" s="2">
        <v>3.5</v>
      </c>
      <c r="F60" s="2">
        <f t="shared" si="5"/>
        <v>66</v>
      </c>
      <c r="G60" s="80">
        <f t="shared" si="6"/>
        <v>9.6118837835869799E-3</v>
      </c>
      <c r="H60" s="2">
        <f t="shared" si="7"/>
        <v>5994.1686591043472</v>
      </c>
    </row>
    <row r="61" spans="2:8">
      <c r="B61" s="53" t="s">
        <v>280</v>
      </c>
      <c r="C61" s="2">
        <v>91.5</v>
      </c>
      <c r="D61" s="120">
        <v>34</v>
      </c>
      <c r="E61" s="2">
        <v>0</v>
      </c>
      <c r="F61" s="2">
        <f t="shared" si="5"/>
        <v>125.5</v>
      </c>
      <c r="G61" s="80">
        <f t="shared" si="6"/>
        <v>1.8277142649093425E-2</v>
      </c>
      <c r="H61" s="2">
        <f t="shared" si="7"/>
        <v>11398.002526024175</v>
      </c>
    </row>
    <row r="62" spans="2:8">
      <c r="B62" s="53" t="s">
        <v>281</v>
      </c>
      <c r="C62" s="2">
        <v>37.5</v>
      </c>
      <c r="D62" s="120">
        <v>24.5</v>
      </c>
      <c r="E62" s="2">
        <v>4</v>
      </c>
      <c r="F62" s="2">
        <f t="shared" si="5"/>
        <v>66</v>
      </c>
      <c r="G62" s="80">
        <f t="shared" si="6"/>
        <v>9.6118837835869799E-3</v>
      </c>
      <c r="H62" s="2">
        <f t="shared" si="7"/>
        <v>5994.1686591043472</v>
      </c>
    </row>
    <row r="63" spans="2:8">
      <c r="B63" s="53" t="s">
        <v>101</v>
      </c>
      <c r="C63" s="2">
        <v>135</v>
      </c>
      <c r="D63" s="120">
        <v>40</v>
      </c>
      <c r="E63" s="2">
        <v>0</v>
      </c>
      <c r="F63" s="2">
        <f t="shared" si="5"/>
        <v>175</v>
      </c>
      <c r="G63" s="80">
        <f t="shared" si="6"/>
        <v>2.5486055486783659E-2</v>
      </c>
      <c r="H63" s="2">
        <f t="shared" si="7"/>
        <v>15893.629020352435</v>
      </c>
    </row>
    <row r="64" spans="2:8">
      <c r="B64" s="58" t="s">
        <v>243</v>
      </c>
      <c r="C64" s="55">
        <v>386.5</v>
      </c>
      <c r="D64" s="55">
        <v>492</v>
      </c>
      <c r="E64" s="55">
        <v>15.5</v>
      </c>
      <c r="F64" s="55">
        <f t="shared" si="5"/>
        <v>894</v>
      </c>
      <c r="G64" s="77">
        <f t="shared" si="6"/>
        <v>0.1301973348867691</v>
      </c>
      <c r="H64" s="55">
        <f>G64*B$6</f>
        <v>81193.739109686154</v>
      </c>
    </row>
    <row r="65" spans="2:9">
      <c r="B65" s="53" t="s">
        <v>102</v>
      </c>
      <c r="C65" s="2">
        <f t="shared" ref="C65:H65" si="8">SUM(C46:C64)</f>
        <v>4196.5</v>
      </c>
      <c r="D65" s="2">
        <f>SUM(D46:D64)</f>
        <v>2527</v>
      </c>
      <c r="E65" s="2">
        <f>SUM(E46:E64)</f>
        <v>143</v>
      </c>
      <c r="F65" s="2">
        <f>SUM(F46:F64)</f>
        <v>6866.5</v>
      </c>
      <c r="G65" s="78">
        <f t="shared" si="8"/>
        <v>1.0000000000000002</v>
      </c>
      <c r="H65" s="2">
        <f t="shared" si="8"/>
        <v>623620.59238999989</v>
      </c>
    </row>
    <row r="67" spans="2:9">
      <c r="B67" s="58" t="s">
        <v>383</v>
      </c>
    </row>
    <row r="69" spans="2:9" ht="51">
      <c r="B69" s="68"/>
      <c r="C69" s="68" t="s">
        <v>184</v>
      </c>
      <c r="D69" s="59" t="s">
        <v>528</v>
      </c>
      <c r="E69" s="59" t="s">
        <v>63</v>
      </c>
      <c r="F69" s="68" t="s">
        <v>282</v>
      </c>
      <c r="G69" s="68" t="s">
        <v>153</v>
      </c>
      <c r="H69" s="68" t="s">
        <v>286</v>
      </c>
      <c r="I69" s="69" t="s">
        <v>384</v>
      </c>
    </row>
    <row r="70" spans="2:9">
      <c r="B70" s="53" t="s">
        <v>365</v>
      </c>
      <c r="C70" s="2">
        <f t="shared" ref="C70:C87" si="9">H46</f>
        <v>155076.4088700102</v>
      </c>
      <c r="D70" s="70">
        <f t="shared" ref="D70:D87" si="10">+C19/C$38</f>
        <v>0.17893179078440338</v>
      </c>
      <c r="E70" s="70">
        <f>+'111Q'!E78</f>
        <v>0.13513954295421141</v>
      </c>
      <c r="F70" s="2">
        <f t="shared" ref="F70:F87" si="11">0.75*C70</f>
        <v>116307.30665250766</v>
      </c>
      <c r="G70" s="2">
        <f>D70*G$90</f>
        <v>19396.246598063321</v>
      </c>
      <c r="H70" s="2">
        <f>E70*H$90</f>
        <v>14649.157026812321</v>
      </c>
      <c r="I70" s="2">
        <f>F70+G70+H70</f>
        <v>150352.7102773833</v>
      </c>
    </row>
    <row r="71" spans="2:9">
      <c r="B71" s="53" t="s">
        <v>366</v>
      </c>
      <c r="C71" s="2">
        <f t="shared" si="9"/>
        <v>16029.860126241172</v>
      </c>
      <c r="D71" s="70">
        <f t="shared" si="10"/>
        <v>2.856733967897318E-2</v>
      </c>
      <c r="E71" s="70">
        <f>+'111Q'!E79</f>
        <v>3.165665733687565E-2</v>
      </c>
      <c r="F71" s="2">
        <f t="shared" si="11"/>
        <v>12022.39509468088</v>
      </c>
      <c r="G71" s="2">
        <f t="shared" ref="G71:G87" si="12">D71*G$90</f>
        <v>3096.706083558076</v>
      </c>
      <c r="H71" s="2">
        <f t="shared" ref="H71:H87" si="13">E71*H$90</f>
        <v>3431.5888165243341</v>
      </c>
      <c r="I71" s="2">
        <f t="shared" ref="I71:I87" si="14">F71+G71+H71</f>
        <v>18550.689994763292</v>
      </c>
    </row>
    <row r="72" spans="2:9">
      <c r="B72" s="53" t="s">
        <v>367</v>
      </c>
      <c r="C72" s="2">
        <f t="shared" si="9"/>
        <v>16847.24676157358</v>
      </c>
      <c r="D72" s="70">
        <f t="shared" si="10"/>
        <v>2.2729197904162488E-2</v>
      </c>
      <c r="E72" s="70">
        <f>+'111Q'!E80</f>
        <v>2.1292576050901631E-2</v>
      </c>
      <c r="F72" s="2">
        <f t="shared" si="11"/>
        <v>12635.435071180185</v>
      </c>
      <c r="G72" s="2">
        <f t="shared" si="12"/>
        <v>2463.8501944940426</v>
      </c>
      <c r="H72" s="2">
        <f t="shared" si="13"/>
        <v>2308.120060615322</v>
      </c>
      <c r="I72" s="2">
        <f t="shared" si="14"/>
        <v>17407.40532628955</v>
      </c>
    </row>
    <row r="73" spans="2:9">
      <c r="B73" s="53" t="s">
        <v>368</v>
      </c>
      <c r="C73" s="2">
        <f t="shared" si="9"/>
        <v>9899.4603612480896</v>
      </c>
      <c r="D73" s="70">
        <f t="shared" si="10"/>
        <v>2.363589747197058E-2</v>
      </c>
      <c r="E73" s="70">
        <f>+'111Q'!E81</f>
        <v>2.518093630373763E-2</v>
      </c>
      <c r="F73" s="2">
        <f t="shared" si="11"/>
        <v>7424.5952709360672</v>
      </c>
      <c r="G73" s="2">
        <f t="shared" si="12"/>
        <v>2562.1366327533756</v>
      </c>
      <c r="H73" s="2">
        <f t="shared" si="13"/>
        <v>2729.6191916277012</v>
      </c>
      <c r="I73" s="2">
        <f t="shared" si="14"/>
        <v>12716.351095317143</v>
      </c>
    </row>
    <row r="74" spans="2:9">
      <c r="B74" s="53" t="s">
        <v>369</v>
      </c>
      <c r="C74" s="2">
        <f t="shared" si="9"/>
        <v>29153.456660189324</v>
      </c>
      <c r="D74" s="70">
        <f t="shared" si="10"/>
        <v>4.4886046208498273E-2</v>
      </c>
      <c r="E74" s="70">
        <f>+'111Q'!E82</f>
        <v>3.9067130999004031E-2</v>
      </c>
      <c r="F74" s="2">
        <f t="shared" si="11"/>
        <v>21865.092495141995</v>
      </c>
      <c r="G74" s="2">
        <f t="shared" si="12"/>
        <v>4865.6575628928731</v>
      </c>
      <c r="H74" s="2">
        <f t="shared" si="13"/>
        <v>4234.8858378584782</v>
      </c>
      <c r="I74" s="2">
        <f t="shared" si="14"/>
        <v>30965.635895893345</v>
      </c>
    </row>
    <row r="75" spans="2:9">
      <c r="B75" s="53" t="s">
        <v>270</v>
      </c>
      <c r="C75" s="2">
        <f t="shared" si="9"/>
        <v>7401.890086621278</v>
      </c>
      <c r="D75" s="70">
        <f t="shared" si="10"/>
        <v>1.2561551921167436E-2</v>
      </c>
      <c r="E75" s="70">
        <f>+'111Q'!E83</f>
        <v>1.219634830537831E-2</v>
      </c>
      <c r="F75" s="2">
        <f t="shared" si="11"/>
        <v>5551.4175649659583</v>
      </c>
      <c r="G75" s="2">
        <f t="shared" si="12"/>
        <v>1361.6750698645396</v>
      </c>
      <c r="H75" s="2">
        <f t="shared" si="13"/>
        <v>1322.0869152985053</v>
      </c>
      <c r="I75" s="2">
        <f t="shared" si="14"/>
        <v>8235.1795501290035</v>
      </c>
    </row>
    <row r="76" spans="2:9">
      <c r="B76" s="53" t="s">
        <v>271</v>
      </c>
      <c r="C76" s="2">
        <f t="shared" si="9"/>
        <v>37054.860801735966</v>
      </c>
      <c r="D76" s="70">
        <f t="shared" si="10"/>
        <v>5.3667539791046791E-2</v>
      </c>
      <c r="E76" s="70">
        <f>+'111Q'!E84</f>
        <v>5.2813033881035969E-2</v>
      </c>
      <c r="F76" s="2">
        <f t="shared" si="11"/>
        <v>27791.145601301974</v>
      </c>
      <c r="G76" s="2">
        <f t="shared" si="12"/>
        <v>5817.5734537456692</v>
      </c>
      <c r="H76" s="2">
        <f t="shared" si="13"/>
        <v>5724.944819798543</v>
      </c>
      <c r="I76" s="2">
        <f t="shared" si="14"/>
        <v>39333.663874846185</v>
      </c>
    </row>
    <row r="77" spans="2:9">
      <c r="B77" s="53" t="s">
        <v>272</v>
      </c>
      <c r="C77" s="2">
        <f t="shared" si="9"/>
        <v>17392.171185128522</v>
      </c>
      <c r="D77" s="70">
        <f t="shared" si="10"/>
        <v>4.4736282085138655E-2</v>
      </c>
      <c r="E77" s="70">
        <f>+'111Q'!E85</f>
        <v>3.5158377289142936E-2</v>
      </c>
      <c r="F77" s="2">
        <f t="shared" si="11"/>
        <v>13044.128388846391</v>
      </c>
      <c r="G77" s="2">
        <f t="shared" si="12"/>
        <v>4849.423098041817</v>
      </c>
      <c r="H77" s="2">
        <f t="shared" si="13"/>
        <v>3811.1760514912748</v>
      </c>
      <c r="I77" s="2">
        <f t="shared" si="14"/>
        <v>21704.727538379484</v>
      </c>
    </row>
    <row r="78" spans="2:9">
      <c r="B78" s="53" t="s">
        <v>273</v>
      </c>
      <c r="C78" s="2">
        <f t="shared" si="9"/>
        <v>16302.322338018641</v>
      </c>
      <c r="D78" s="70">
        <f t="shared" si="10"/>
        <v>0.16022608545460154</v>
      </c>
      <c r="E78" s="70">
        <f>+'111Q'!E86</f>
        <v>0.18729208167927111</v>
      </c>
      <c r="F78" s="2">
        <f t="shared" si="11"/>
        <v>12226.741753513981</v>
      </c>
      <c r="G78" s="2">
        <f t="shared" si="12"/>
        <v>17368.543908803869</v>
      </c>
      <c r="H78" s="2">
        <f t="shared" si="13"/>
        <v>20302.504022289202</v>
      </c>
      <c r="I78" s="2">
        <f t="shared" si="14"/>
        <v>49897.789684607051</v>
      </c>
    </row>
    <row r="79" spans="2:9">
      <c r="B79" s="53" t="s">
        <v>274</v>
      </c>
      <c r="C79" s="2">
        <f t="shared" si="9"/>
        <v>57898.220002712442</v>
      </c>
      <c r="D79" s="70">
        <f t="shared" si="10"/>
        <v>0.10851284193722589</v>
      </c>
      <c r="E79" s="70">
        <f>+'111Q'!E87</f>
        <v>9.4963822853317947E-2</v>
      </c>
      <c r="F79" s="2">
        <f t="shared" si="11"/>
        <v>43423.66500203433</v>
      </c>
      <c r="G79" s="2">
        <f t="shared" si="12"/>
        <v>11762.816613215055</v>
      </c>
      <c r="H79" s="2">
        <f t="shared" si="13"/>
        <v>10294.099879529676</v>
      </c>
      <c r="I79" s="2">
        <f t="shared" si="14"/>
        <v>65480.581494779064</v>
      </c>
    </row>
    <row r="80" spans="2:9">
      <c r="B80" s="53" t="s">
        <v>275</v>
      </c>
      <c r="C80" s="2">
        <f t="shared" si="9"/>
        <v>13713.931326132673</v>
      </c>
      <c r="D80" s="70">
        <f t="shared" si="10"/>
        <v>2.3434838315343133E-2</v>
      </c>
      <c r="E80" s="70">
        <f>+'111Q'!E88</f>
        <v>1.5921454898827261E-2</v>
      </c>
      <c r="F80" s="2">
        <f t="shared" si="11"/>
        <v>10285.448494599505</v>
      </c>
      <c r="G80" s="2">
        <f t="shared" si="12"/>
        <v>2540.3417746923869</v>
      </c>
      <c r="H80" s="2">
        <f t="shared" si="13"/>
        <v>1725.8893127029212</v>
      </c>
      <c r="I80" s="2">
        <f t="shared" si="14"/>
        <v>14551.679581994811</v>
      </c>
    </row>
    <row r="81" spans="2:9">
      <c r="B81" s="53" t="s">
        <v>276</v>
      </c>
      <c r="C81" s="2">
        <f t="shared" si="9"/>
        <v>41822.949507841695</v>
      </c>
      <c r="D81" s="70">
        <f t="shared" si="10"/>
        <v>5.876828103288069E-2</v>
      </c>
      <c r="E81" s="70">
        <f>+'111Q'!E89</f>
        <v>5.3802114601740704E-2</v>
      </c>
      <c r="F81" s="2">
        <f t="shared" si="11"/>
        <v>31367.212130881271</v>
      </c>
      <c r="G81" s="2">
        <f t="shared" si="12"/>
        <v>6370.4949582240442</v>
      </c>
      <c r="H81" s="2">
        <f t="shared" si="13"/>
        <v>5832.1613936677149</v>
      </c>
      <c r="I81" s="2">
        <f t="shared" si="14"/>
        <v>43569.868482773032</v>
      </c>
    </row>
    <row r="82" spans="2:9">
      <c r="B82" s="53" t="s">
        <v>277</v>
      </c>
      <c r="C82" s="2">
        <f t="shared" si="9"/>
        <v>69205.401791477459</v>
      </c>
      <c r="D82" s="70">
        <f t="shared" si="10"/>
        <v>0.13765662041116031</v>
      </c>
      <c r="E82" s="70">
        <f>+'111Q'!E90</f>
        <v>0.18014481295610385</v>
      </c>
      <c r="F82" s="2">
        <f t="shared" si="11"/>
        <v>51904.051343608095</v>
      </c>
      <c r="G82" s="2">
        <f t="shared" si="12"/>
        <v>14922.008792545963</v>
      </c>
      <c r="H82" s="2">
        <f t="shared" si="13"/>
        <v>19527.73847587932</v>
      </c>
      <c r="I82" s="2">
        <f t="shared" si="14"/>
        <v>86353.798612033381</v>
      </c>
    </row>
    <row r="83" spans="2:9">
      <c r="B83" s="53" t="s">
        <v>278</v>
      </c>
      <c r="C83" s="2">
        <f t="shared" si="9"/>
        <v>15348.704596797495</v>
      </c>
      <c r="D83" s="70">
        <f t="shared" si="10"/>
        <v>3.1214521465011576E-2</v>
      </c>
      <c r="E83" s="70">
        <f>+'111Q'!E91</f>
        <v>2.5910435643939762E-2</v>
      </c>
      <c r="F83" s="2">
        <f t="shared" si="11"/>
        <v>11511.528447598121</v>
      </c>
      <c r="G83" s="2">
        <f t="shared" si="12"/>
        <v>3383.6611879965544</v>
      </c>
      <c r="H83" s="2">
        <f t="shared" si="13"/>
        <v>2808.6970851292199</v>
      </c>
      <c r="I83" s="2">
        <f t="shared" si="14"/>
        <v>17703.886720723895</v>
      </c>
    </row>
    <row r="84" spans="2:9">
      <c r="B84" s="53" t="s">
        <v>279</v>
      </c>
      <c r="C84" s="2">
        <f t="shared" si="9"/>
        <v>5994.1686591043472</v>
      </c>
      <c r="D84" s="70">
        <f t="shared" si="10"/>
        <v>1.3655824776674859E-2</v>
      </c>
      <c r="E84" s="70">
        <f>+'111Q'!E92</f>
        <v>1.7280630670488493E-2</v>
      </c>
      <c r="F84" s="2">
        <f t="shared" si="11"/>
        <v>4495.6264943282604</v>
      </c>
      <c r="G84" s="2">
        <f t="shared" si="12"/>
        <v>1480.2944949423493</v>
      </c>
      <c r="H84" s="2">
        <f t="shared" si="13"/>
        <v>1873.2242738167859</v>
      </c>
      <c r="I84" s="2">
        <f t="shared" si="14"/>
        <v>7849.1452630873955</v>
      </c>
    </row>
    <row r="85" spans="2:9">
      <c r="B85" s="53" t="s">
        <v>280</v>
      </c>
      <c r="C85" s="2">
        <f t="shared" si="9"/>
        <v>11398.002526024175</v>
      </c>
      <c r="D85" s="70">
        <f t="shared" si="10"/>
        <v>4.6451296880821273E-2</v>
      </c>
      <c r="E85" s="70">
        <f>+'111Q'!E93</f>
        <v>6.1865486200661783E-2</v>
      </c>
      <c r="F85" s="2">
        <f t="shared" si="11"/>
        <v>8548.5018945181309</v>
      </c>
      <c r="G85" s="2">
        <f t="shared" si="12"/>
        <v>5035.3310898556829</v>
      </c>
      <c r="H85" s="2">
        <f t="shared" si="13"/>
        <v>6706.2326990454167</v>
      </c>
      <c r="I85" s="2">
        <f t="shared" si="14"/>
        <v>20290.06568341923</v>
      </c>
    </row>
    <row r="86" spans="2:9">
      <c r="B86" s="53" t="s">
        <v>281</v>
      </c>
      <c r="C86" s="2">
        <f t="shared" si="9"/>
        <v>5994.1686591043472</v>
      </c>
      <c r="D86" s="70">
        <f t="shared" si="10"/>
        <v>6.8397191447556434E-3</v>
      </c>
      <c r="E86" s="70">
        <f>+'111Q'!E94</f>
        <v>7.6330657656662939E-3</v>
      </c>
      <c r="F86" s="2">
        <f t="shared" si="11"/>
        <v>4495.6264943282604</v>
      </c>
      <c r="G86" s="2">
        <f t="shared" si="12"/>
        <v>741.42710253777307</v>
      </c>
      <c r="H86" s="2">
        <f t="shared" si="13"/>
        <v>827.42605571130002</v>
      </c>
      <c r="I86" s="2">
        <f t="shared" si="14"/>
        <v>6064.4796525773336</v>
      </c>
    </row>
    <row r="87" spans="2:9">
      <c r="B87" s="53" t="s">
        <v>101</v>
      </c>
      <c r="C87" s="2">
        <f t="shared" si="9"/>
        <v>15893.629020352435</v>
      </c>
      <c r="D87" s="70">
        <f t="shared" si="10"/>
        <v>3.5243247361642824E-3</v>
      </c>
      <c r="E87" s="70">
        <f>+'111Q'!E95</f>
        <v>2.6814916096951241E-3</v>
      </c>
      <c r="F87" s="2">
        <f t="shared" si="11"/>
        <v>11920.221765264327</v>
      </c>
      <c r="G87" s="2">
        <f t="shared" si="12"/>
        <v>382.03759865491361</v>
      </c>
      <c r="H87" s="2">
        <f t="shared" si="13"/>
        <v>290.67429708426033</v>
      </c>
      <c r="I87" s="2">
        <f t="shared" si="14"/>
        <v>12592.933661003501</v>
      </c>
    </row>
    <row r="88" spans="2:9">
      <c r="B88" s="53" t="s">
        <v>102</v>
      </c>
      <c r="C88" s="55">
        <f t="shared" ref="C88:I88" si="15">SUM(C70:C87)</f>
        <v>542426.85328031378</v>
      </c>
      <c r="D88" s="70">
        <f t="shared" si="15"/>
        <v>0.99999999999999989</v>
      </c>
      <c r="E88" s="70">
        <f t="shared" si="15"/>
        <v>0.99999999999999978</v>
      </c>
      <c r="F88" s="2">
        <f t="shared" si="15"/>
        <v>406820.13996023539</v>
      </c>
      <c r="G88" s="2">
        <f t="shared" si="15"/>
        <v>108400.22621488231</v>
      </c>
      <c r="H88" s="2">
        <f t="shared" si="15"/>
        <v>108400.22621488229</v>
      </c>
      <c r="I88" s="2">
        <f t="shared" si="15"/>
        <v>623620.59239000001</v>
      </c>
    </row>
    <row r="89" spans="2:9">
      <c r="F89" s="2"/>
      <c r="G89" s="2"/>
      <c r="H89" s="2"/>
      <c r="I89" s="2"/>
    </row>
    <row r="90" spans="2:9">
      <c r="B90" s="53" t="s">
        <v>64</v>
      </c>
      <c r="F90" s="55">
        <f>0.75*C88</f>
        <v>406820.13996023533</v>
      </c>
      <c r="G90" s="2">
        <f>E95/2</f>
        <v>108400.22621488231</v>
      </c>
      <c r="H90" s="2">
        <f>G90</f>
        <v>108400.22621488231</v>
      </c>
      <c r="I90" s="2"/>
    </row>
    <row r="92" spans="2:9">
      <c r="B92" s="53" t="s">
        <v>186</v>
      </c>
    </row>
    <row r="93" spans="2:9">
      <c r="B93" s="53" t="s">
        <v>187</v>
      </c>
      <c r="E93" s="2">
        <f>0.25*C88</f>
        <v>135606.71332007844</v>
      </c>
    </row>
    <row r="94" spans="2:9">
      <c r="B94" s="53" t="s">
        <v>285</v>
      </c>
      <c r="E94" s="2">
        <f>H64</f>
        <v>81193.739109686154</v>
      </c>
    </row>
    <row r="95" spans="2:9">
      <c r="B95" s="53" t="s">
        <v>102</v>
      </c>
      <c r="E95" s="2">
        <f>E93+E94</f>
        <v>216800.45242976461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X220"/>
  <sheetViews>
    <sheetView topLeftCell="B1" zoomScale="85" zoomScaleNormal="85" workbookViewId="0">
      <selection sqref="A1:XFD1048576"/>
    </sheetView>
  </sheetViews>
  <sheetFormatPr baseColWidth="10" defaultRowHeight="12.75"/>
  <cols>
    <col min="1" max="1" width="5.25" style="11" customWidth="1"/>
    <col min="2" max="2" width="15.375" style="11" customWidth="1"/>
    <col min="3" max="3" width="15" style="11" customWidth="1"/>
    <col min="4" max="4" width="16" style="11" customWidth="1"/>
    <col min="5" max="5" width="15.75" style="11" customWidth="1"/>
    <col min="6" max="6" width="14.125" style="11" bestFit="1" customWidth="1"/>
    <col min="7" max="7" width="14.875" style="11" customWidth="1"/>
    <col min="8" max="9" width="11" style="11"/>
    <col min="10" max="10" width="12.125" style="11" customWidth="1"/>
    <col min="11" max="11" width="13.75" style="11" bestFit="1" customWidth="1"/>
    <col min="12" max="12" width="12.625" style="11" customWidth="1"/>
    <col min="13" max="14" width="11" style="11"/>
    <col min="15" max="15" width="13.875" style="11" customWidth="1"/>
    <col min="16" max="16384" width="11" style="11"/>
  </cols>
  <sheetData>
    <row r="2" spans="2:7">
      <c r="B2" s="6" t="s">
        <v>253</v>
      </c>
    </row>
    <row r="3" spans="2:7">
      <c r="B3" s="25" t="s">
        <v>310</v>
      </c>
      <c r="C3" s="7"/>
    </row>
    <row r="5" spans="2:7">
      <c r="B5" s="6" t="s">
        <v>221</v>
      </c>
      <c r="D5" s="11" t="s">
        <v>269</v>
      </c>
      <c r="E5" s="7">
        <f>+I189</f>
        <v>9377.9143800000002</v>
      </c>
      <c r="G5" s="101"/>
    </row>
    <row r="6" spans="2:7">
      <c r="B6" s="16">
        <f>+'Resumen 2012'!D9</f>
        <v>5308933.6454599993</v>
      </c>
      <c r="D6" s="7" t="s">
        <v>481</v>
      </c>
      <c r="E6" s="7">
        <f>+B6-E5</f>
        <v>5299555.7310799994</v>
      </c>
      <c r="G6" s="102"/>
    </row>
    <row r="7" spans="2:7">
      <c r="E7" s="103"/>
      <c r="F7" s="104"/>
      <c r="G7" s="105"/>
    </row>
    <row r="8" spans="2:7">
      <c r="B8" s="6" t="s">
        <v>222</v>
      </c>
      <c r="G8" s="105"/>
    </row>
    <row r="9" spans="2:7">
      <c r="B9" s="11" t="s">
        <v>4</v>
      </c>
    </row>
    <row r="10" spans="2:7">
      <c r="B10" s="11" t="s">
        <v>189</v>
      </c>
    </row>
    <row r="11" spans="2:7">
      <c r="B11" s="6" t="s">
        <v>190</v>
      </c>
    </row>
    <row r="14" spans="2:7">
      <c r="B14" s="6" t="s">
        <v>257</v>
      </c>
    </row>
    <row r="15" spans="2:7">
      <c r="B15" s="11" t="s">
        <v>547</v>
      </c>
    </row>
    <row r="16" spans="2:7">
      <c r="B16" s="11" t="s">
        <v>191</v>
      </c>
    </row>
    <row r="19" spans="1:8">
      <c r="B19" s="11" t="s">
        <v>258</v>
      </c>
    </row>
    <row r="20" spans="1:8">
      <c r="C20" s="11" t="s">
        <v>408</v>
      </c>
    </row>
    <row r="21" spans="1:8" ht="25.5">
      <c r="A21" s="18"/>
      <c r="B21" s="18"/>
      <c r="C21" s="18" t="s">
        <v>407</v>
      </c>
      <c r="D21" s="18" t="s">
        <v>287</v>
      </c>
      <c r="E21" s="18" t="s">
        <v>288</v>
      </c>
      <c r="F21" s="18" t="s">
        <v>362</v>
      </c>
      <c r="G21" s="18" t="s">
        <v>363</v>
      </c>
      <c r="H21" s="18" t="s">
        <v>364</v>
      </c>
    </row>
    <row r="22" spans="1:8">
      <c r="B22" s="11" t="s">
        <v>365</v>
      </c>
      <c r="C22" s="7">
        <v>8445142.5</v>
      </c>
      <c r="D22" s="7">
        <f>+E134+I165</f>
        <v>954328.02954693662</v>
      </c>
      <c r="E22" s="7">
        <f t="shared" ref="E22:E38" si="0">+K134+I194</f>
        <v>1006131.5235146713</v>
      </c>
      <c r="F22" s="8">
        <f>E22*1000/C22</f>
        <v>119.13730567775158</v>
      </c>
      <c r="G22" s="8">
        <f t="shared" ref="G22:G39" si="1">F22-F$41</f>
        <v>6.6540640583557433</v>
      </c>
      <c r="H22" s="7">
        <f t="shared" ref="H22:H39" si="2">G22*C22/1000</f>
        <v>56194.519176942566</v>
      </c>
    </row>
    <row r="23" spans="1:8">
      <c r="B23" s="11" t="s">
        <v>366</v>
      </c>
      <c r="C23" s="7">
        <v>1348308.5</v>
      </c>
      <c r="D23" s="7">
        <f>+E135+I166</f>
        <v>164050.73239927398</v>
      </c>
      <c r="E23" s="7">
        <f t="shared" si="0"/>
        <v>178720.22620762177</v>
      </c>
      <c r="F23" s="8">
        <f t="shared" ref="F23:F39" si="3">E23*1000/C23</f>
        <v>132.55143478485954</v>
      </c>
      <c r="G23" s="8">
        <f t="shared" si="1"/>
        <v>20.068193165463697</v>
      </c>
      <c r="H23" s="7">
        <f t="shared" si="2"/>
        <v>27058.11542463661</v>
      </c>
    </row>
    <row r="24" spans="1:8">
      <c r="B24" s="11" t="s">
        <v>367</v>
      </c>
      <c r="C24" s="7">
        <v>1072762.5</v>
      </c>
      <c r="D24" s="7">
        <f t="shared" ref="D24:D39" si="4">+E136+I167</f>
        <v>119448.1730879166</v>
      </c>
      <c r="E24" s="7">
        <f t="shared" si="0"/>
        <v>130287.98167960753</v>
      </c>
      <c r="F24" s="8">
        <f t="shared" si="3"/>
        <v>121.4509098515352</v>
      </c>
      <c r="G24" s="8">
        <f t="shared" si="1"/>
        <v>8.9676682321393599</v>
      </c>
      <c r="H24" s="7">
        <f t="shared" si="2"/>
        <v>9620.178191880399</v>
      </c>
    </row>
    <row r="25" spans="1:8">
      <c r="B25" s="11" t="s">
        <v>368</v>
      </c>
      <c r="C25" s="7">
        <v>1115556.5</v>
      </c>
      <c r="D25" s="7">
        <f t="shared" si="4"/>
        <v>125192.21712731649</v>
      </c>
      <c r="E25" s="7">
        <f t="shared" si="0"/>
        <v>139029.45291399927</v>
      </c>
      <c r="F25" s="8">
        <f t="shared" si="3"/>
        <v>124.62789012837921</v>
      </c>
      <c r="G25" s="8">
        <f t="shared" si="1"/>
        <v>12.144648508983366</v>
      </c>
      <c r="H25" s="7">
        <f t="shared" si="2"/>
        <v>13548.041584411701</v>
      </c>
    </row>
    <row r="26" spans="1:8">
      <c r="B26" s="11" t="s">
        <v>369</v>
      </c>
      <c r="C26" s="7">
        <v>2118511.5</v>
      </c>
      <c r="D26" s="7">
        <f t="shared" si="4"/>
        <v>261712.16979758753</v>
      </c>
      <c r="E26" s="7">
        <f t="shared" si="0"/>
        <v>273905.93753857975</v>
      </c>
      <c r="F26" s="8">
        <f t="shared" si="3"/>
        <v>129.29169255799638</v>
      </c>
      <c r="G26" s="8">
        <f t="shared" si="1"/>
        <v>16.808450938600544</v>
      </c>
      <c r="H26" s="7">
        <f t="shared" si="2"/>
        <v>35608.896610611046</v>
      </c>
    </row>
    <row r="27" spans="1:8">
      <c r="B27" s="11" t="s">
        <v>270</v>
      </c>
      <c r="C27" s="7">
        <v>592874.5</v>
      </c>
      <c r="D27" s="7">
        <f t="shared" si="4"/>
        <v>57562.45246537897</v>
      </c>
      <c r="E27" s="7">
        <f t="shared" si="0"/>
        <v>66062.611277148841</v>
      </c>
      <c r="F27" s="8">
        <f t="shared" si="3"/>
        <v>111.42764830861985</v>
      </c>
      <c r="G27" s="8">
        <f t="shared" si="1"/>
        <v>-1.0555933107759898</v>
      </c>
      <c r="H27" s="7">
        <f t="shared" si="2"/>
        <v>-625.83435632965961</v>
      </c>
    </row>
    <row r="28" spans="1:8">
      <c r="B28" s="11" t="s">
        <v>271</v>
      </c>
      <c r="C28" s="7">
        <v>2532976.5</v>
      </c>
      <c r="D28" s="7">
        <f t="shared" si="4"/>
        <v>316670.34587765479</v>
      </c>
      <c r="E28" s="7">
        <f t="shared" si="0"/>
        <v>335953.05221978639</v>
      </c>
      <c r="F28" s="8">
        <f t="shared" si="3"/>
        <v>132.63172880592711</v>
      </c>
      <c r="G28" s="8">
        <f t="shared" si="1"/>
        <v>20.14848718653127</v>
      </c>
      <c r="H28" s="7">
        <f t="shared" si="2"/>
        <v>51035.644554034821</v>
      </c>
    </row>
    <row r="29" spans="1:8">
      <c r="B29" s="11" t="s">
        <v>272</v>
      </c>
      <c r="C29" s="7">
        <v>2111443</v>
      </c>
      <c r="D29" s="7">
        <f t="shared" si="4"/>
        <v>214741.63836037627</v>
      </c>
      <c r="E29" s="7">
        <f t="shared" si="0"/>
        <v>234925.5960945017</v>
      </c>
      <c r="F29" s="8">
        <f t="shared" si="3"/>
        <v>111.26305379520153</v>
      </c>
      <c r="G29" s="8">
        <f t="shared" si="1"/>
        <v>-1.220187824194312</v>
      </c>
      <c r="H29" s="7">
        <f t="shared" si="2"/>
        <v>-2576.357040080311</v>
      </c>
    </row>
    <row r="30" spans="1:8">
      <c r="B30" s="11" t="s">
        <v>273</v>
      </c>
      <c r="C30" s="7">
        <v>7562279</v>
      </c>
      <c r="D30" s="7">
        <f t="shared" si="4"/>
        <v>262276.84906409081</v>
      </c>
      <c r="E30" s="7">
        <f t="shared" si="0"/>
        <v>518017.56340519147</v>
      </c>
      <c r="F30" s="8">
        <f t="shared" si="3"/>
        <v>68.500191993073983</v>
      </c>
      <c r="G30" s="8">
        <f t="shared" si="1"/>
        <v>-43.983049626321858</v>
      </c>
      <c r="H30" s="7">
        <f t="shared" si="2"/>
        <v>-332612.09254509164</v>
      </c>
    </row>
    <row r="31" spans="1:8">
      <c r="B31" s="11" t="s">
        <v>274</v>
      </c>
      <c r="C31" s="7">
        <v>5121540.5</v>
      </c>
      <c r="D31" s="7">
        <f t="shared" si="4"/>
        <v>481209.58427497465</v>
      </c>
      <c r="E31" s="7">
        <f t="shared" si="0"/>
        <v>549038.56783832435</v>
      </c>
      <c r="F31" s="8">
        <f t="shared" si="3"/>
        <v>107.20184050840255</v>
      </c>
      <c r="G31" s="8">
        <f t="shared" si="1"/>
        <v>-5.2814011109932864</v>
      </c>
      <c r="H31" s="7">
        <f t="shared" si="2"/>
        <v>-27048.909686697112</v>
      </c>
    </row>
    <row r="32" spans="1:8">
      <c r="B32" s="11" t="s">
        <v>275</v>
      </c>
      <c r="C32" s="7">
        <v>1106067</v>
      </c>
      <c r="D32" s="7">
        <f t="shared" si="4"/>
        <v>132251.05050232381</v>
      </c>
      <c r="E32" s="7">
        <f t="shared" si="0"/>
        <v>135576.50835012642</v>
      </c>
      <c r="F32" s="8">
        <f t="shared" si="3"/>
        <v>122.57531266200549</v>
      </c>
      <c r="G32" s="8">
        <f t="shared" si="1"/>
        <v>10.092071042609646</v>
      </c>
      <c r="H32" s="7">
        <f t="shared" si="2"/>
        <v>11162.506741886124</v>
      </c>
    </row>
    <row r="33" spans="1:8">
      <c r="B33" s="11" t="s">
        <v>276</v>
      </c>
      <c r="C33" s="7">
        <v>2773719</v>
      </c>
      <c r="D33" s="7">
        <f t="shared" si="4"/>
        <v>280499.20644895622</v>
      </c>
      <c r="E33" s="7">
        <f t="shared" si="0"/>
        <v>314455.25291957858</v>
      </c>
      <c r="F33" s="8">
        <f t="shared" si="3"/>
        <v>113.36954209117022</v>
      </c>
      <c r="G33" s="8">
        <f t="shared" si="1"/>
        <v>0.88630047177437632</v>
      </c>
      <c r="H33" s="7">
        <f t="shared" si="2"/>
        <v>2458.3484582695514</v>
      </c>
    </row>
    <row r="34" spans="1:8">
      <c r="B34" s="11" t="s">
        <v>277</v>
      </c>
      <c r="C34" s="7">
        <v>6497055.5</v>
      </c>
      <c r="D34" s="7">
        <f t="shared" si="4"/>
        <v>724904.38194800634</v>
      </c>
      <c r="E34" s="7">
        <f t="shared" si="0"/>
        <v>837512.58028524066</v>
      </c>
      <c r="F34" s="8">
        <f t="shared" si="3"/>
        <v>128.90648391186448</v>
      </c>
      <c r="G34" s="8">
        <f t="shared" si="1"/>
        <v>16.423242292468643</v>
      </c>
      <c r="H34" s="7">
        <f t="shared" si="2"/>
        <v>106702.71666411601</v>
      </c>
    </row>
    <row r="35" spans="1:8">
      <c r="B35" s="11" t="s">
        <v>278</v>
      </c>
      <c r="C35" s="7">
        <v>1473249</v>
      </c>
      <c r="D35" s="7">
        <f t="shared" si="4"/>
        <v>124315.88649756293</v>
      </c>
      <c r="E35" s="7">
        <f t="shared" si="0"/>
        <v>146053.76737758095</v>
      </c>
      <c r="F35" s="8">
        <f t="shared" si="3"/>
        <v>99.137190914489636</v>
      </c>
      <c r="G35" s="8">
        <f t="shared" si="1"/>
        <v>-13.346050704906204</v>
      </c>
      <c r="H35" s="7">
        <f t="shared" si="2"/>
        <v>-19662.055854952363</v>
      </c>
    </row>
    <row r="36" spans="1:8">
      <c r="B36" s="11" t="s">
        <v>279</v>
      </c>
      <c r="C36" s="7">
        <v>644521.5</v>
      </c>
      <c r="D36" s="7">
        <f t="shared" si="4"/>
        <v>81090.275050737298</v>
      </c>
      <c r="E36" s="7">
        <f t="shared" si="0"/>
        <v>89421.074886574017</v>
      </c>
      <c r="F36" s="8">
        <f t="shared" si="3"/>
        <v>138.74025131291046</v>
      </c>
      <c r="G36" s="8">
        <f t="shared" si="1"/>
        <v>26.257009693514618</v>
      </c>
      <c r="H36" s="7">
        <f t="shared" si="2"/>
        <v>16923.207273178581</v>
      </c>
    </row>
    <row r="37" spans="1:8">
      <c r="B37" s="11" t="s">
        <v>280</v>
      </c>
      <c r="C37" s="7">
        <v>2192387.5</v>
      </c>
      <c r="D37" s="7">
        <f t="shared" si="4"/>
        <v>170591.94959449579</v>
      </c>
      <c r="E37" s="7">
        <f t="shared" si="0"/>
        <v>228091.98584962211</v>
      </c>
      <c r="F37" s="8">
        <f t="shared" si="3"/>
        <v>104.03817110324799</v>
      </c>
      <c r="G37" s="8">
        <f t="shared" si="1"/>
        <v>-8.445070516147851</v>
      </c>
      <c r="H37" s="7">
        <f t="shared" si="2"/>
        <v>-18514.867036221098</v>
      </c>
    </row>
    <row r="38" spans="1:8">
      <c r="B38" s="11" t="s">
        <v>281</v>
      </c>
      <c r="C38" s="7">
        <v>322818</v>
      </c>
      <c r="D38" s="7">
        <f t="shared" si="4"/>
        <v>56300.692147234564</v>
      </c>
      <c r="E38" s="7">
        <f t="shared" si="0"/>
        <v>55606.832368725198</v>
      </c>
      <c r="F38" s="8">
        <f t="shared" si="3"/>
        <v>172.25443552938557</v>
      </c>
      <c r="G38" s="8">
        <f t="shared" si="1"/>
        <v>59.771193909989734</v>
      </c>
      <c r="H38" s="7">
        <f t="shared" si="2"/>
        <v>19295.217275635066</v>
      </c>
    </row>
    <row r="39" spans="1:8">
      <c r="B39" s="11" t="s">
        <v>101</v>
      </c>
      <c r="C39" s="7">
        <v>166339.5</v>
      </c>
      <c r="D39" s="7">
        <f t="shared" si="4"/>
        <v>85873.771796828936</v>
      </c>
      <c r="E39" s="7">
        <f>K151+I211</f>
        <v>70143.130733119207</v>
      </c>
      <c r="F39" s="8">
        <f t="shared" si="3"/>
        <v>421.68655510638905</v>
      </c>
      <c r="G39" s="8">
        <f t="shared" si="1"/>
        <v>309.20331348699324</v>
      </c>
      <c r="H39" s="7">
        <f t="shared" si="2"/>
        <v>51432.724563769712</v>
      </c>
    </row>
    <row r="40" spans="1:8">
      <c r="B40" s="11" t="s">
        <v>289</v>
      </c>
      <c r="C40" s="7">
        <v>0</v>
      </c>
      <c r="D40" s="7">
        <f>D126+I186</f>
        <v>695914.2394723472</v>
      </c>
      <c r="E40" s="7"/>
      <c r="F40" s="8"/>
      <c r="G40" s="8"/>
      <c r="H40" s="7"/>
    </row>
    <row r="41" spans="1:8">
      <c r="A41" s="6"/>
      <c r="B41" s="6" t="s">
        <v>102</v>
      </c>
      <c r="C41" s="7">
        <f>SUM(C21:C39)</f>
        <v>47197552</v>
      </c>
      <c r="D41" s="9">
        <f>SUM(D22:D40)</f>
        <v>5308933.6454600003</v>
      </c>
      <c r="E41" s="9">
        <f>SUM(E22:E40)</f>
        <v>5308933.6454599993</v>
      </c>
      <c r="F41" s="8">
        <f>E41*1000/C41</f>
        <v>112.48324161939584</v>
      </c>
      <c r="G41" s="10">
        <f>F41-F$41</f>
        <v>0</v>
      </c>
      <c r="H41" s="7">
        <f>G41*C41/1000</f>
        <v>0</v>
      </c>
    </row>
    <row r="42" spans="1:8">
      <c r="E42" s="7"/>
    </row>
    <row r="46" spans="1:8">
      <c r="B46" s="27" t="s">
        <v>549</v>
      </c>
    </row>
    <row r="48" spans="1:8">
      <c r="E48" s="11" t="s">
        <v>499</v>
      </c>
      <c r="F48" s="11">
        <v>16213.077670000001</v>
      </c>
    </row>
    <row r="49" spans="2:11" s="106" customFormat="1" ht="38.25">
      <c r="C49" s="107" t="s">
        <v>45</v>
      </c>
      <c r="D49" s="107" t="s">
        <v>479</v>
      </c>
      <c r="E49" s="107" t="s">
        <v>51</v>
      </c>
      <c r="F49" s="107" t="s">
        <v>480</v>
      </c>
      <c r="G49" s="108" t="s">
        <v>50</v>
      </c>
      <c r="H49" s="108" t="s">
        <v>52</v>
      </c>
      <c r="I49" s="107" t="s">
        <v>90</v>
      </c>
    </row>
    <row r="50" spans="2:11">
      <c r="B50" s="11" t="s">
        <v>365</v>
      </c>
      <c r="C50" s="109">
        <v>0</v>
      </c>
      <c r="D50" s="84">
        <v>21949.185450000004</v>
      </c>
      <c r="E50" s="109">
        <v>0</v>
      </c>
      <c r="F50" s="84">
        <v>0</v>
      </c>
      <c r="G50" s="84">
        <v>4084.4920499999998</v>
      </c>
      <c r="H50" s="84">
        <v>0</v>
      </c>
      <c r="I50" s="7">
        <f t="shared" ref="I50:I67" si="5">SUM(C50:H50)</f>
        <v>26033.677500000005</v>
      </c>
      <c r="J50" s="7"/>
      <c r="K50" s="7"/>
    </row>
    <row r="51" spans="2:11">
      <c r="B51" s="11" t="s">
        <v>366</v>
      </c>
      <c r="C51" s="84">
        <v>0</v>
      </c>
      <c r="D51" s="84">
        <v>3963.8815199999995</v>
      </c>
      <c r="E51" s="84">
        <v>0</v>
      </c>
      <c r="F51" s="84">
        <v>0</v>
      </c>
      <c r="G51" s="84">
        <v>336.77036999999996</v>
      </c>
      <c r="H51" s="84">
        <v>0</v>
      </c>
      <c r="I51" s="7">
        <f t="shared" si="5"/>
        <v>4300.6518899999992</v>
      </c>
      <c r="J51" s="7"/>
      <c r="K51" s="7"/>
    </row>
    <row r="52" spans="2:11">
      <c r="B52" s="11" t="s">
        <v>367</v>
      </c>
      <c r="C52" s="84">
        <v>0</v>
      </c>
      <c r="D52" s="84">
        <v>3484.3813299999997</v>
      </c>
      <c r="E52" s="84">
        <v>0</v>
      </c>
      <c r="F52" s="84">
        <v>0</v>
      </c>
      <c r="G52" s="84">
        <v>257.28573</v>
      </c>
      <c r="H52" s="84">
        <v>0</v>
      </c>
      <c r="I52" s="7">
        <f t="shared" si="5"/>
        <v>3741.6670599999998</v>
      </c>
      <c r="J52" s="7"/>
      <c r="K52" s="7"/>
    </row>
    <row r="53" spans="2:11">
      <c r="B53" s="11" t="s">
        <v>368</v>
      </c>
      <c r="C53" s="84">
        <v>0</v>
      </c>
      <c r="D53" s="84">
        <v>2114.2270600000002</v>
      </c>
      <c r="E53" s="109">
        <v>0</v>
      </c>
      <c r="F53" s="84">
        <v>0</v>
      </c>
      <c r="G53" s="84">
        <v>1247.4969900000001</v>
      </c>
      <c r="H53" s="84">
        <v>0</v>
      </c>
      <c r="I53" s="7">
        <f t="shared" si="5"/>
        <v>3361.7240500000003</v>
      </c>
      <c r="J53" s="7"/>
      <c r="K53" s="7"/>
    </row>
    <row r="54" spans="2:11">
      <c r="B54" s="11" t="s">
        <v>369</v>
      </c>
      <c r="C54" s="84">
        <v>0</v>
      </c>
      <c r="D54" s="84">
        <v>6459.2971000000007</v>
      </c>
      <c r="E54" s="84">
        <v>0</v>
      </c>
      <c r="F54" s="84">
        <v>0</v>
      </c>
      <c r="G54" s="84">
        <v>2853.3606100000002</v>
      </c>
      <c r="H54" s="84">
        <v>0</v>
      </c>
      <c r="I54" s="7">
        <f t="shared" si="5"/>
        <v>9312.6577100000013</v>
      </c>
      <c r="J54" s="7"/>
      <c r="K54" s="7"/>
    </row>
    <row r="55" spans="2:11">
      <c r="B55" s="11" t="s">
        <v>270</v>
      </c>
      <c r="C55" s="84">
        <v>0</v>
      </c>
      <c r="D55" s="84">
        <v>2083.1726899999999</v>
      </c>
      <c r="E55" s="84">
        <v>0</v>
      </c>
      <c r="F55" s="84">
        <v>0</v>
      </c>
      <c r="G55" s="84">
        <v>61.303690000000003</v>
      </c>
      <c r="H55" s="84">
        <v>0</v>
      </c>
      <c r="I55" s="7">
        <f t="shared" si="5"/>
        <v>2144.4763800000001</v>
      </c>
      <c r="J55" s="7"/>
      <c r="K55" s="7"/>
    </row>
    <row r="56" spans="2:11">
      <c r="B56" s="11" t="s">
        <v>271</v>
      </c>
      <c r="C56" s="84">
        <v>0</v>
      </c>
      <c r="D56" s="84">
        <v>8823.9689900000012</v>
      </c>
      <c r="E56" s="109">
        <v>0</v>
      </c>
      <c r="F56" s="84">
        <v>2.3643899999999998</v>
      </c>
      <c r="G56" s="84">
        <v>1942.8414600000001</v>
      </c>
      <c r="H56" s="84">
        <v>0</v>
      </c>
      <c r="I56" s="7">
        <f t="shared" si="5"/>
        <v>10769.174840000001</v>
      </c>
      <c r="J56" s="7"/>
      <c r="K56" s="7"/>
    </row>
    <row r="57" spans="2:11">
      <c r="B57" s="11" t="s">
        <v>272</v>
      </c>
      <c r="C57" s="84">
        <v>0</v>
      </c>
      <c r="D57" s="84">
        <v>5737.5084500000003</v>
      </c>
      <c r="E57" s="109">
        <v>0</v>
      </c>
      <c r="F57" s="84">
        <v>0</v>
      </c>
      <c r="G57" s="84">
        <v>560.45609999999999</v>
      </c>
      <c r="H57" s="84">
        <v>0</v>
      </c>
      <c r="I57" s="7">
        <f t="shared" si="5"/>
        <v>6297.9645500000006</v>
      </c>
      <c r="J57" s="7"/>
      <c r="K57" s="7"/>
    </row>
    <row r="58" spans="2:11">
      <c r="B58" s="11" t="s">
        <v>273</v>
      </c>
      <c r="C58" s="84">
        <v>0</v>
      </c>
      <c r="D58" s="84">
        <v>10807.127760000001</v>
      </c>
      <c r="E58" s="109">
        <v>0</v>
      </c>
      <c r="F58" s="84">
        <v>0</v>
      </c>
      <c r="G58" s="84">
        <v>5492.4993600000007</v>
      </c>
      <c r="H58" s="84">
        <v>0</v>
      </c>
      <c r="I58" s="7">
        <f t="shared" si="5"/>
        <v>16299.627120000001</v>
      </c>
      <c r="J58" s="7"/>
      <c r="K58" s="7"/>
    </row>
    <row r="59" spans="2:11">
      <c r="B59" s="11" t="s">
        <v>274</v>
      </c>
      <c r="C59" s="84">
        <v>0</v>
      </c>
      <c r="D59" s="84">
        <v>11117.851180000003</v>
      </c>
      <c r="E59" s="84">
        <v>0</v>
      </c>
      <c r="F59" s="84">
        <v>0</v>
      </c>
      <c r="G59" s="84">
        <v>3598.33565</v>
      </c>
      <c r="H59" s="84">
        <v>0</v>
      </c>
      <c r="I59" s="7">
        <f t="shared" si="5"/>
        <v>14716.186830000002</v>
      </c>
      <c r="J59" s="7"/>
      <c r="K59" s="7"/>
    </row>
    <row r="60" spans="2:11">
      <c r="B60" s="11" t="s">
        <v>275</v>
      </c>
      <c r="C60" s="84">
        <v>0</v>
      </c>
      <c r="D60" s="84">
        <v>3191.5378099999998</v>
      </c>
      <c r="E60" s="109">
        <v>0</v>
      </c>
      <c r="F60" s="84">
        <v>0</v>
      </c>
      <c r="G60" s="84">
        <v>139.93431999999999</v>
      </c>
      <c r="H60" s="84">
        <v>0</v>
      </c>
      <c r="I60" s="7">
        <f t="shared" si="5"/>
        <v>3331.4721299999997</v>
      </c>
      <c r="J60" s="7"/>
      <c r="K60" s="7"/>
    </row>
    <row r="61" spans="2:11">
      <c r="B61" s="11" t="s">
        <v>276</v>
      </c>
      <c r="C61" s="109">
        <v>0</v>
      </c>
      <c r="D61" s="84">
        <v>6798.7926799999987</v>
      </c>
      <c r="E61" s="84">
        <v>0</v>
      </c>
      <c r="F61" s="84">
        <v>254.07728</v>
      </c>
      <c r="G61" s="84">
        <v>1972.97362</v>
      </c>
      <c r="H61" s="84">
        <v>0</v>
      </c>
      <c r="I61" s="7">
        <f t="shared" si="5"/>
        <v>9025.8435799999988</v>
      </c>
      <c r="J61" s="7"/>
      <c r="K61" s="7"/>
    </row>
    <row r="62" spans="2:11">
      <c r="B62" s="11" t="s">
        <v>277</v>
      </c>
      <c r="C62" s="109">
        <v>0</v>
      </c>
      <c r="D62" s="110">
        <v>26830.055950828457</v>
      </c>
      <c r="E62" s="109">
        <v>0</v>
      </c>
      <c r="F62" s="111">
        <v>10.256249999999994</v>
      </c>
      <c r="G62" s="112">
        <v>4228.6201187504348</v>
      </c>
      <c r="H62" s="84">
        <v>0</v>
      </c>
      <c r="I62" s="7">
        <f t="shared" si="5"/>
        <v>31068.932319578889</v>
      </c>
      <c r="J62" s="7"/>
      <c r="K62" s="7"/>
    </row>
    <row r="63" spans="2:11">
      <c r="B63" s="11" t="s">
        <v>278</v>
      </c>
      <c r="C63" s="84">
        <v>0</v>
      </c>
      <c r="D63" s="84">
        <v>2053.4517599999999</v>
      </c>
      <c r="E63" s="84">
        <v>0</v>
      </c>
      <c r="F63" s="84">
        <v>0</v>
      </c>
      <c r="G63" s="84">
        <v>1484.77611</v>
      </c>
      <c r="H63" s="84">
        <v>0</v>
      </c>
      <c r="I63" s="7">
        <f t="shared" si="5"/>
        <v>3538.2278699999997</v>
      </c>
      <c r="J63" s="7"/>
      <c r="K63" s="7"/>
    </row>
    <row r="64" spans="2:11">
      <c r="B64" s="11" t="s">
        <v>279</v>
      </c>
      <c r="C64" s="84">
        <v>0</v>
      </c>
      <c r="D64" s="84">
        <v>2283.70433</v>
      </c>
      <c r="E64" s="84">
        <v>0</v>
      </c>
      <c r="F64" s="84">
        <v>0</v>
      </c>
      <c r="G64" s="84">
        <v>72.101120000000009</v>
      </c>
      <c r="H64" s="84">
        <v>0</v>
      </c>
      <c r="I64" s="7">
        <f t="shared" si="5"/>
        <v>2355.8054499999998</v>
      </c>
      <c r="J64" s="7"/>
      <c r="K64" s="7"/>
    </row>
    <row r="65" spans="2:15">
      <c r="B65" s="11" t="s">
        <v>280</v>
      </c>
      <c r="C65" s="109">
        <v>0</v>
      </c>
      <c r="D65" s="84">
        <v>3744.2804900000001</v>
      </c>
      <c r="E65" s="84">
        <v>0</v>
      </c>
      <c r="F65" s="84">
        <v>0</v>
      </c>
      <c r="G65" s="84">
        <v>922.7727799999999</v>
      </c>
      <c r="H65" s="84">
        <v>0</v>
      </c>
      <c r="I65" s="7">
        <f t="shared" si="5"/>
        <v>4667.0532700000003</v>
      </c>
      <c r="J65" s="7"/>
      <c r="K65" s="7"/>
    </row>
    <row r="66" spans="2:15">
      <c r="B66" s="11" t="s">
        <v>281</v>
      </c>
      <c r="C66" s="84">
        <v>0</v>
      </c>
      <c r="D66" s="84">
        <v>1084.4485100000002</v>
      </c>
      <c r="E66" s="109">
        <v>0</v>
      </c>
      <c r="F66" s="84">
        <v>0</v>
      </c>
      <c r="G66" s="84">
        <v>679.41913999999997</v>
      </c>
      <c r="H66" s="84">
        <v>0</v>
      </c>
      <c r="I66" s="7">
        <f t="shared" si="5"/>
        <v>1763.8676500000001</v>
      </c>
      <c r="J66" s="7"/>
      <c r="K66" s="7"/>
    </row>
    <row r="67" spans="2:15">
      <c r="B67" s="11" t="s">
        <v>101</v>
      </c>
      <c r="C67" s="84">
        <v>0</v>
      </c>
      <c r="D67" s="84">
        <v>3899.5171</v>
      </c>
      <c r="E67" s="84">
        <v>0</v>
      </c>
      <c r="F67" s="84">
        <v>0</v>
      </c>
      <c r="G67" s="84">
        <v>783.17138</v>
      </c>
      <c r="H67" s="84">
        <v>0</v>
      </c>
      <c r="I67" s="7">
        <f t="shared" si="5"/>
        <v>4682.6884799999998</v>
      </c>
      <c r="J67" s="7"/>
      <c r="K67" s="7"/>
    </row>
    <row r="68" spans="2:15">
      <c r="B68" s="6" t="s">
        <v>102</v>
      </c>
      <c r="C68" s="16">
        <f t="shared" ref="C68:I68" si="6">SUM(C50:C67)</f>
        <v>0</v>
      </c>
      <c r="D68" s="16">
        <f t="shared" si="6"/>
        <v>126426.39016082845</v>
      </c>
      <c r="E68" s="16">
        <f t="shared" si="6"/>
        <v>0</v>
      </c>
      <c r="F68" s="16">
        <f t="shared" si="6"/>
        <v>266.69791999999995</v>
      </c>
      <c r="G68" s="16">
        <f t="shared" si="6"/>
        <v>30718.610598750434</v>
      </c>
      <c r="H68" s="16">
        <f t="shared" si="6"/>
        <v>0</v>
      </c>
      <c r="I68" s="16">
        <f t="shared" si="6"/>
        <v>157411.6986795789</v>
      </c>
      <c r="J68" s="7"/>
      <c r="K68" s="7"/>
    </row>
    <row r="69" spans="2:15">
      <c r="H69" s="7"/>
    </row>
    <row r="70" spans="2:15">
      <c r="B70" s="11" t="s">
        <v>173</v>
      </c>
      <c r="C70" s="84">
        <v>4139778.8469499992</v>
      </c>
      <c r="D70" s="84">
        <v>503893.10088999994</v>
      </c>
      <c r="E70" s="84">
        <v>1978.6779899999999</v>
      </c>
      <c r="F70" s="84">
        <v>0</v>
      </c>
      <c r="G70" s="113">
        <v>0</v>
      </c>
      <c r="H70" s="84">
        <v>0</v>
      </c>
      <c r="I70" s="16">
        <f>SUM(C70:H70)</f>
        <v>4645650.6258299993</v>
      </c>
      <c r="J70" s="7"/>
      <c r="K70" s="7"/>
    </row>
    <row r="71" spans="2:15">
      <c r="B71" s="11" t="s">
        <v>174</v>
      </c>
      <c r="C71" s="109">
        <v>543.52251000000001</v>
      </c>
      <c r="D71" s="110">
        <v>33674.258019171539</v>
      </c>
      <c r="E71" s="109">
        <v>251.49843999999999</v>
      </c>
      <c r="F71" s="109">
        <v>84.2</v>
      </c>
      <c r="G71" s="112">
        <v>25480.355691249562</v>
      </c>
      <c r="H71" s="84">
        <v>0</v>
      </c>
      <c r="I71" s="7">
        <f>SUM(C71:H71)</f>
        <v>60033.834660421104</v>
      </c>
      <c r="J71" s="7" t="s">
        <v>92</v>
      </c>
      <c r="K71" s="7"/>
    </row>
    <row r="72" spans="2:15">
      <c r="B72" s="11" t="s">
        <v>175</v>
      </c>
      <c r="C72" s="84">
        <v>48158.359060000003</v>
      </c>
      <c r="D72" s="84">
        <v>164.28825000000003</v>
      </c>
      <c r="E72" s="84">
        <v>0</v>
      </c>
      <c r="F72" s="84">
        <v>15576.155579999999</v>
      </c>
      <c r="G72" s="84">
        <v>43.219989999999996</v>
      </c>
      <c r="H72" s="84">
        <v>718.42041999999992</v>
      </c>
      <c r="I72" s="7">
        <f>SUM(C72:H72)</f>
        <v>64660.443299999999</v>
      </c>
      <c r="J72" s="7" t="s">
        <v>91</v>
      </c>
      <c r="K72" s="7"/>
    </row>
    <row r="73" spans="2:15">
      <c r="B73" s="11" t="s">
        <v>176</v>
      </c>
      <c r="C73" s="84">
        <v>15267.751480000001</v>
      </c>
      <c r="D73" s="84">
        <v>315485.15594999993</v>
      </c>
      <c r="E73" s="84">
        <v>0</v>
      </c>
      <c r="F73" s="84">
        <v>957.95399999999995</v>
      </c>
      <c r="G73" s="84">
        <v>40088.267180000003</v>
      </c>
      <c r="H73" s="113">
        <v>0</v>
      </c>
      <c r="I73" s="7">
        <f>SUM(C73:H73)</f>
        <v>371799.12860999996</v>
      </c>
      <c r="J73" s="7" t="s">
        <v>91</v>
      </c>
      <c r="K73" s="7"/>
    </row>
    <row r="74" spans="2:15">
      <c r="C74" s="85">
        <f>SUM(C68:C73)</f>
        <v>4203748.4799999995</v>
      </c>
      <c r="D74" s="85">
        <f>SUM(D70:D73)</f>
        <v>853216.80310917145</v>
      </c>
      <c r="E74" s="85">
        <f>SUM(E70:E73)</f>
        <v>2230.17643</v>
      </c>
      <c r="F74" s="85">
        <f>SUM(F70:F73)</f>
        <v>16618.309580000001</v>
      </c>
      <c r="G74" s="85">
        <f>SUM(G70:G73)</f>
        <v>65611.842861249563</v>
      </c>
      <c r="H74" s="85">
        <f>SUM(H70:H73)</f>
        <v>718.42041999999992</v>
      </c>
      <c r="I74" s="16">
        <f>SUM(C74:H74)</f>
        <v>5142144.0324004209</v>
      </c>
    </row>
    <row r="75" spans="2:15"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16"/>
    </row>
    <row r="76" spans="2:15">
      <c r="C76" s="7"/>
      <c r="D76" s="7"/>
      <c r="E76" s="7"/>
      <c r="F76" s="7"/>
      <c r="G76" s="7"/>
      <c r="H76" s="7"/>
      <c r="I76" s="7"/>
      <c r="J76" s="7"/>
      <c r="K76" s="114"/>
      <c r="L76" s="7"/>
      <c r="M76" s="7"/>
      <c r="N76" s="7"/>
      <c r="O76" s="7"/>
    </row>
    <row r="77" spans="2:15">
      <c r="B77" s="11" t="s">
        <v>54</v>
      </c>
      <c r="C77" s="7"/>
      <c r="D77" s="7"/>
      <c r="E77" s="7"/>
      <c r="G77" s="7">
        <f>+I70+I71+I72+I73+C68</f>
        <v>5142144.0324004209</v>
      </c>
      <c r="I77" s="7">
        <f>+I74+I68-E6</f>
        <v>0</v>
      </c>
      <c r="J77" s="7"/>
      <c r="K77" s="114"/>
      <c r="L77" s="7"/>
      <c r="N77" s="7"/>
    </row>
    <row r="78" spans="2:15">
      <c r="B78" s="36" t="s">
        <v>57</v>
      </c>
      <c r="K78" s="114"/>
    </row>
    <row r="79" spans="2:15">
      <c r="B79" s="33" t="s">
        <v>58</v>
      </c>
    </row>
    <row r="80" spans="2:15">
      <c r="I80" s="7"/>
    </row>
    <row r="82" spans="2:24">
      <c r="B82" s="11" t="s">
        <v>490</v>
      </c>
      <c r="E82" s="7"/>
      <c r="F82" s="7"/>
      <c r="G82" s="7"/>
      <c r="I82" s="19">
        <f>+I74</f>
        <v>5142144.0324004209</v>
      </c>
      <c r="J82" s="26"/>
      <c r="K82" s="7"/>
    </row>
    <row r="83" spans="2:24">
      <c r="B83" s="11" t="s">
        <v>487</v>
      </c>
      <c r="I83" s="19">
        <f>+E5</f>
        <v>9377.9143800000002</v>
      </c>
      <c r="J83" s="26"/>
    </row>
    <row r="84" spans="2:24">
      <c r="I84" s="7"/>
    </row>
    <row r="85" spans="2:24">
      <c r="B85" s="27" t="s">
        <v>379</v>
      </c>
      <c r="I85" s="7"/>
    </row>
    <row r="86" spans="2:24">
      <c r="B86" s="11" t="s">
        <v>149</v>
      </c>
      <c r="I86" s="7"/>
    </row>
    <row r="87" spans="2:24">
      <c r="I87" s="7"/>
    </row>
    <row r="90" spans="2:24" s="20" customFormat="1">
      <c r="B90" s="11"/>
      <c r="C90" s="11" t="s">
        <v>246</v>
      </c>
      <c r="D90" s="11" t="s">
        <v>248</v>
      </c>
      <c r="E90" s="11"/>
      <c r="F90" s="11" t="s">
        <v>249</v>
      </c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</row>
    <row r="91" spans="2:24" ht="25.5">
      <c r="B91" s="20"/>
      <c r="C91" s="20" t="s">
        <v>245</v>
      </c>
      <c r="D91" s="20" t="s">
        <v>247</v>
      </c>
      <c r="E91" s="20" t="s">
        <v>102</v>
      </c>
      <c r="F91" s="20" t="s">
        <v>250</v>
      </c>
      <c r="G91" s="37" t="s">
        <v>361</v>
      </c>
      <c r="H91" s="20"/>
      <c r="P91" s="20"/>
      <c r="Q91" s="20"/>
      <c r="R91" s="20"/>
      <c r="S91" s="20"/>
      <c r="T91" s="20"/>
      <c r="U91" s="20"/>
      <c r="V91" s="20"/>
      <c r="W91" s="20"/>
      <c r="X91" s="20"/>
    </row>
    <row r="92" spans="2:24">
      <c r="B92" s="11" t="s">
        <v>365</v>
      </c>
      <c r="C92" s="19">
        <f>+'131N'!C49</f>
        <v>12848</v>
      </c>
      <c r="D92" s="19">
        <f>+'131N'!D49</f>
        <v>13596.5</v>
      </c>
      <c r="E92" s="19">
        <f t="shared" ref="E92:E109" si="7">C92+D92</f>
        <v>26444.5</v>
      </c>
      <c r="F92" s="115">
        <f>E92/E$112</f>
        <v>0.18318757251961276</v>
      </c>
      <c r="G92" s="7">
        <f>F92*G$116</f>
        <v>928056.02021693659</v>
      </c>
      <c r="I92" s="20"/>
      <c r="J92" s="20"/>
      <c r="K92" s="20"/>
      <c r="L92" s="20"/>
      <c r="M92" s="20"/>
      <c r="O92" s="20"/>
    </row>
    <row r="93" spans="2:24">
      <c r="B93" s="11" t="s">
        <v>366</v>
      </c>
      <c r="C93" s="19">
        <f>+'131N'!C50</f>
        <v>2011</v>
      </c>
      <c r="D93" s="19">
        <f>+'131N'!D50</f>
        <v>2541</v>
      </c>
      <c r="E93" s="19">
        <f t="shared" si="7"/>
        <v>4552</v>
      </c>
      <c r="F93" s="115">
        <f t="shared" ref="F93:F109" si="8">E93/E$112</f>
        <v>3.1532826489790972E-2</v>
      </c>
      <c r="G93" s="7">
        <f t="shared" ref="G93:G109" si="9">F93*G$116</f>
        <v>159750.08050927398</v>
      </c>
    </row>
    <row r="94" spans="2:24">
      <c r="B94" s="11" t="s">
        <v>367</v>
      </c>
      <c r="C94" s="19">
        <f>+'131N'!C51</f>
        <v>1577.5</v>
      </c>
      <c r="D94" s="19">
        <f>+'131N'!D51</f>
        <v>1719.5</v>
      </c>
      <c r="E94" s="19">
        <f t="shared" si="7"/>
        <v>3297</v>
      </c>
      <c r="F94" s="115">
        <f t="shared" si="8"/>
        <v>2.2839132016001941E-2</v>
      </c>
      <c r="G94" s="7">
        <f t="shared" si="9"/>
        <v>115706.50602791659</v>
      </c>
    </row>
    <row r="95" spans="2:24">
      <c r="B95" s="11" t="s">
        <v>368</v>
      </c>
      <c r="C95" s="19">
        <f>+'131N'!C52</f>
        <v>1637</v>
      </c>
      <c r="D95" s="19">
        <f>+'131N'!D52</f>
        <v>1834.5</v>
      </c>
      <c r="E95" s="19">
        <f t="shared" si="7"/>
        <v>3471.5</v>
      </c>
      <c r="F95" s="115">
        <f t="shared" si="8"/>
        <v>2.4047936546421213E-2</v>
      </c>
      <c r="G95" s="7">
        <f t="shared" si="9"/>
        <v>121830.49307731648</v>
      </c>
      <c r="N95" s="20"/>
    </row>
    <row r="96" spans="2:24">
      <c r="B96" s="11" t="s">
        <v>369</v>
      </c>
      <c r="C96" s="19">
        <f>+'131N'!C53</f>
        <v>4060.5</v>
      </c>
      <c r="D96" s="19">
        <f>+'131N'!D53</f>
        <v>3131.5</v>
      </c>
      <c r="E96" s="19">
        <f t="shared" si="7"/>
        <v>7192</v>
      </c>
      <c r="F96" s="115">
        <f t="shared" si="8"/>
        <v>4.9820757494414905E-2</v>
      </c>
      <c r="G96" s="7">
        <f t="shared" si="9"/>
        <v>252399.51208758753</v>
      </c>
    </row>
    <row r="97" spans="2:7">
      <c r="B97" s="11" t="s">
        <v>270</v>
      </c>
      <c r="C97" s="19">
        <f>+'131N'!C54</f>
        <v>546</v>
      </c>
      <c r="D97" s="19">
        <f>+'131N'!D54</f>
        <v>1031</v>
      </c>
      <c r="E97" s="19">
        <f t="shared" si="7"/>
        <v>1577</v>
      </c>
      <c r="F97" s="115">
        <f t="shared" si="8"/>
        <v>1.0924267876625739E-2</v>
      </c>
      <c r="G97" s="7">
        <f t="shared" si="9"/>
        <v>55343.997575378969</v>
      </c>
    </row>
    <row r="98" spans="2:7">
      <c r="B98" s="11" t="s">
        <v>271</v>
      </c>
      <c r="C98" s="19">
        <f>+'131N'!C55</f>
        <v>3069</v>
      </c>
      <c r="D98" s="19">
        <f>+'131N'!D55</f>
        <v>5636.5</v>
      </c>
      <c r="E98" s="19">
        <f t="shared" si="7"/>
        <v>8705.5</v>
      </c>
      <c r="F98" s="115">
        <f t="shared" si="8"/>
        <v>6.0305145212406701E-2</v>
      </c>
      <c r="G98" s="7">
        <f t="shared" si="9"/>
        <v>305515.01007765479</v>
      </c>
    </row>
    <row r="99" spans="2:7">
      <c r="B99" s="11" t="s">
        <v>272</v>
      </c>
      <c r="C99" s="19">
        <f>+'131N'!C56</f>
        <v>1635</v>
      </c>
      <c r="D99" s="19">
        <f>+'131N'!D56</f>
        <v>4304.5</v>
      </c>
      <c r="E99" s="19">
        <f t="shared" si="7"/>
        <v>5939.5</v>
      </c>
      <c r="F99" s="115">
        <f t="shared" si="8"/>
        <v>4.1144381137107527E-2</v>
      </c>
      <c r="G99" s="7">
        <f t="shared" si="9"/>
        <v>208443.67381037626</v>
      </c>
    </row>
    <row r="100" spans="2:7">
      <c r="B100" s="11" t="s">
        <v>273</v>
      </c>
      <c r="C100" s="19">
        <f>+'131N'!C57</f>
        <v>3443.5</v>
      </c>
      <c r="D100" s="19">
        <f>+'131N'!D57</f>
        <v>3565.5</v>
      </c>
      <c r="E100" s="19">
        <f t="shared" si="7"/>
        <v>7009</v>
      </c>
      <c r="F100" s="115">
        <f t="shared" si="8"/>
        <v>4.8553071367958021E-2</v>
      </c>
      <c r="G100" s="7">
        <f t="shared" si="9"/>
        <v>245977.22194409079</v>
      </c>
    </row>
    <row r="101" spans="2:7">
      <c r="B101" s="11" t="s">
        <v>274</v>
      </c>
      <c r="C101" s="19">
        <f>+'131N'!C58</f>
        <v>6805.5</v>
      </c>
      <c r="D101" s="19">
        <f>+'131N'!D58</f>
        <v>6487</v>
      </c>
      <c r="E101" s="19">
        <f t="shared" si="7"/>
        <v>13292.5</v>
      </c>
      <c r="F101" s="115">
        <f t="shared" si="8"/>
        <v>9.2080425332940793E-2</v>
      </c>
      <c r="G101" s="7">
        <f t="shared" si="9"/>
        <v>466493.39744497463</v>
      </c>
    </row>
    <row r="102" spans="2:7">
      <c r="B102" s="11" t="s">
        <v>275</v>
      </c>
      <c r="C102" s="19">
        <f>+'131N'!C59</f>
        <v>1181.5</v>
      </c>
      <c r="D102" s="19">
        <f>+'131N'!D59</f>
        <v>2492</v>
      </c>
      <c r="E102" s="19">
        <f t="shared" si="7"/>
        <v>3673.5</v>
      </c>
      <c r="F102" s="115">
        <f t="shared" si="8"/>
        <v>2.544724035813865E-2</v>
      </c>
      <c r="G102" s="7">
        <f t="shared" si="9"/>
        <v>128919.57837232381</v>
      </c>
    </row>
    <row r="103" spans="2:7">
      <c r="B103" s="11" t="s">
        <v>276</v>
      </c>
      <c r="C103" s="19">
        <f>+'131N'!C60</f>
        <v>3394</v>
      </c>
      <c r="D103" s="19">
        <f>+'131N'!D60</f>
        <v>4341.5</v>
      </c>
      <c r="E103" s="19">
        <f t="shared" si="7"/>
        <v>7735.5</v>
      </c>
      <c r="F103" s="115">
        <f t="shared" si="8"/>
        <v>5.3585716017525931E-2</v>
      </c>
      <c r="G103" s="7">
        <f t="shared" si="9"/>
        <v>271473.36286895623</v>
      </c>
    </row>
    <row r="104" spans="2:7">
      <c r="B104" s="11" t="s">
        <v>277</v>
      </c>
      <c r="C104" s="19">
        <f>+'131N'!C61</f>
        <v>13625.5</v>
      </c>
      <c r="D104" s="19">
        <f>+'131N'!D61</f>
        <v>6145</v>
      </c>
      <c r="E104" s="19">
        <f t="shared" si="7"/>
        <v>19770.5</v>
      </c>
      <c r="F104" s="115">
        <f t="shared" si="8"/>
        <v>0.13695512876019605</v>
      </c>
      <c r="G104" s="7">
        <f t="shared" si="9"/>
        <v>693835.44962842739</v>
      </c>
    </row>
    <row r="105" spans="2:7">
      <c r="B105" s="11" t="s">
        <v>278</v>
      </c>
      <c r="C105" s="19">
        <f>+'131N'!C62</f>
        <v>1651.5</v>
      </c>
      <c r="D105" s="19">
        <f>+'131N'!D62</f>
        <v>1790</v>
      </c>
      <c r="E105" s="19">
        <f t="shared" si="7"/>
        <v>3441.5</v>
      </c>
      <c r="F105" s="115">
        <f t="shared" si="8"/>
        <v>2.3840119148641394E-2</v>
      </c>
      <c r="G105" s="7">
        <f t="shared" si="9"/>
        <v>120777.65862756292</v>
      </c>
    </row>
    <row r="106" spans="2:7">
      <c r="B106" s="11" t="s">
        <v>279</v>
      </c>
      <c r="C106" s="19">
        <f>+'131N'!C63</f>
        <v>699</v>
      </c>
      <c r="D106" s="19">
        <f>+'131N'!D63</f>
        <v>1544.5</v>
      </c>
      <c r="E106" s="19">
        <f t="shared" si="7"/>
        <v>2243.5</v>
      </c>
      <c r="F106" s="115">
        <f t="shared" si="8"/>
        <v>1.5541277730634016E-2</v>
      </c>
      <c r="G106" s="7">
        <f t="shared" si="9"/>
        <v>78734.469600737299</v>
      </c>
    </row>
    <row r="107" spans="2:7">
      <c r="B107" s="11" t="s">
        <v>280</v>
      </c>
      <c r="C107" s="19">
        <f>+'131N'!C64</f>
        <v>1495</v>
      </c>
      <c r="D107" s="19">
        <f>+'131N'!D64</f>
        <v>3030</v>
      </c>
      <c r="E107" s="19">
        <f t="shared" si="7"/>
        <v>4525</v>
      </c>
      <c r="F107" s="115">
        <f t="shared" si="8"/>
        <v>3.1345790831789136E-2</v>
      </c>
      <c r="G107" s="7">
        <f t="shared" si="9"/>
        <v>158802.52950449579</v>
      </c>
    </row>
    <row r="108" spans="2:7">
      <c r="B108" s="11" t="s">
        <v>281</v>
      </c>
      <c r="C108" s="19">
        <f>+'131N'!C65</f>
        <v>306.5</v>
      </c>
      <c r="D108" s="19">
        <f>+'131N'!D65</f>
        <v>1247.5</v>
      </c>
      <c r="E108" s="19">
        <f t="shared" si="7"/>
        <v>1554</v>
      </c>
      <c r="F108" s="115">
        <f t="shared" si="8"/>
        <v>1.0764941204994544E-2</v>
      </c>
      <c r="G108" s="7">
        <f t="shared" si="9"/>
        <v>54536.824497234564</v>
      </c>
    </row>
    <row r="109" spans="2:7">
      <c r="B109" s="11" t="s">
        <v>101</v>
      </c>
      <c r="C109" s="19">
        <f>+'131N'!C66</f>
        <v>1130</v>
      </c>
      <c r="D109" s="19">
        <f>+'131N'!D66</f>
        <v>1183.5</v>
      </c>
      <c r="E109" s="19">
        <f t="shared" si="7"/>
        <v>2313.5</v>
      </c>
      <c r="F109" s="115">
        <f t="shared" si="8"/>
        <v>1.6026184992120256E-2</v>
      </c>
      <c r="G109" s="7">
        <f t="shared" si="9"/>
        <v>81191.083316828939</v>
      </c>
    </row>
    <row r="110" spans="2:7">
      <c r="B110" s="11" t="s">
        <v>72</v>
      </c>
      <c r="C110" s="19">
        <v>55024</v>
      </c>
      <c r="D110" s="19">
        <f>SUM(D92:D109)</f>
        <v>65621.5</v>
      </c>
      <c r="E110" s="19">
        <f>SUM(E92:E109)</f>
        <v>126737.5</v>
      </c>
      <c r="F110" s="115"/>
      <c r="G110" s="16">
        <f>SUM(G92:G109)</f>
        <v>4447786.869188074</v>
      </c>
    </row>
    <row r="111" spans="2:7">
      <c r="B111" s="11" t="s">
        <v>244</v>
      </c>
      <c r="C111" s="87">
        <f>+'131N'!C67</f>
        <v>10707.5</v>
      </c>
      <c r="D111" s="87">
        <f>+'131N'!D67</f>
        <v>6912.5</v>
      </c>
      <c r="E111" s="19">
        <f>C111+D111</f>
        <v>17620</v>
      </c>
      <c r="F111" s="115">
        <f>E111/E$112</f>
        <v>0.12205808496267946</v>
      </c>
      <c r="G111" s="7">
        <f>F111*G$116</f>
        <v>618364.76682192611</v>
      </c>
    </row>
    <row r="112" spans="2:7">
      <c r="B112" s="11" t="s">
        <v>102</v>
      </c>
      <c r="C112" s="19">
        <f>C110+C111</f>
        <v>65731.5</v>
      </c>
      <c r="D112" s="19">
        <f>D110+D111</f>
        <v>72534</v>
      </c>
      <c r="E112" s="19">
        <f>E110+E111</f>
        <v>144357.5</v>
      </c>
      <c r="F112" s="115">
        <f>SUM(F92:F111)</f>
        <v>0.99999999999999989</v>
      </c>
      <c r="G112" s="7"/>
    </row>
    <row r="113" spans="2:9">
      <c r="C113" s="7"/>
      <c r="D113" s="7"/>
      <c r="E113" s="7"/>
      <c r="F113" s="7"/>
      <c r="G113" s="7"/>
    </row>
    <row r="114" spans="2:9">
      <c r="B114" s="11" t="s">
        <v>251</v>
      </c>
      <c r="C114" s="7"/>
      <c r="D114" s="7"/>
      <c r="E114" s="7"/>
      <c r="F114" s="7"/>
      <c r="G114" s="116">
        <f>+C74</f>
        <v>4203748.4799999995</v>
      </c>
    </row>
    <row r="115" spans="2:9">
      <c r="B115" s="11" t="s">
        <v>55</v>
      </c>
      <c r="G115" s="116">
        <f>+SUM(D70:H70)+SUM(D73:H73)</f>
        <v>862403.15600999992</v>
      </c>
      <c r="H115" s="7"/>
      <c r="I115" s="7"/>
    </row>
    <row r="116" spans="2:9">
      <c r="B116" s="11" t="s">
        <v>102</v>
      </c>
      <c r="C116" s="7"/>
      <c r="D116" s="48"/>
      <c r="G116" s="116">
        <f>SUM(G114:G115)</f>
        <v>5066151.6360099996</v>
      </c>
      <c r="H116" s="7">
        <f>+G116+D124+D125</f>
        <v>5142144.0324004209</v>
      </c>
      <c r="I116" s="7"/>
    </row>
    <row r="117" spans="2:9">
      <c r="C117" s="7"/>
      <c r="D117" s="48"/>
      <c r="G117" s="7"/>
    </row>
    <row r="118" spans="2:9">
      <c r="C118" s="7"/>
      <c r="D118" s="48"/>
    </row>
    <row r="119" spans="2:9">
      <c r="C119" s="7"/>
      <c r="D119" s="48"/>
    </row>
    <row r="120" spans="2:9">
      <c r="B120" s="27" t="s">
        <v>360</v>
      </c>
      <c r="C120" s="7"/>
      <c r="D120" s="48"/>
    </row>
    <row r="121" spans="2:9">
      <c r="C121" s="7"/>
      <c r="D121" s="48"/>
    </row>
    <row r="122" spans="2:9">
      <c r="D122" s="7"/>
    </row>
    <row r="123" spans="2:9">
      <c r="B123" s="11" t="s">
        <v>489</v>
      </c>
      <c r="D123" s="19">
        <f>G111</f>
        <v>618364.76682192611</v>
      </c>
      <c r="H123" s="7"/>
    </row>
    <row r="124" spans="2:9">
      <c r="B124" s="11" t="s">
        <v>488</v>
      </c>
      <c r="D124" s="19">
        <f>+SUM(D71:H71)</f>
        <v>59490.312150421101</v>
      </c>
      <c r="H124" s="7"/>
    </row>
    <row r="125" spans="2:9">
      <c r="B125" s="11" t="s">
        <v>56</v>
      </c>
      <c r="C125" s="7"/>
      <c r="D125" s="19">
        <f>+SUM(D72:H72)</f>
        <v>16502.084239999996</v>
      </c>
      <c r="E125" s="7"/>
      <c r="G125" s="7"/>
      <c r="H125" s="7"/>
    </row>
    <row r="126" spans="2:9">
      <c r="B126" s="11" t="s">
        <v>482</v>
      </c>
      <c r="C126" s="7"/>
      <c r="D126" s="19">
        <f>SUM(D123:D125)</f>
        <v>694357.16321234719</v>
      </c>
      <c r="G126" s="7"/>
      <c r="H126" s="7"/>
    </row>
    <row r="127" spans="2:9">
      <c r="C127" s="7"/>
      <c r="D127" s="7"/>
      <c r="G127" s="7"/>
      <c r="H127" s="7"/>
    </row>
    <row r="130" spans="2:24">
      <c r="B130" s="98" t="s">
        <v>53</v>
      </c>
      <c r="C130" s="7"/>
      <c r="D130" s="8"/>
      <c r="E130" s="7"/>
      <c r="F130" s="7"/>
    </row>
    <row r="131" spans="2:24">
      <c r="C131" s="7"/>
      <c r="D131" s="8"/>
      <c r="E131" s="7"/>
      <c r="F131" s="7"/>
    </row>
    <row r="132" spans="2:24" s="29" customFormat="1">
      <c r="B132" s="11"/>
      <c r="C132" s="11"/>
      <c r="D132" s="11"/>
      <c r="E132" s="11"/>
      <c r="F132" s="7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</row>
    <row r="133" spans="2:24" ht="38.25">
      <c r="B133" s="29"/>
      <c r="C133" s="29" t="s">
        <v>548</v>
      </c>
      <c r="D133" s="29" t="s">
        <v>361</v>
      </c>
      <c r="E133" s="83" t="s">
        <v>380</v>
      </c>
      <c r="F133" s="20" t="s">
        <v>528</v>
      </c>
      <c r="G133" s="20" t="s">
        <v>63</v>
      </c>
      <c r="H133" s="29" t="s">
        <v>282</v>
      </c>
      <c r="I133" s="29" t="s">
        <v>153</v>
      </c>
      <c r="J133" s="29" t="s">
        <v>286</v>
      </c>
      <c r="K133" s="83" t="s">
        <v>290</v>
      </c>
      <c r="P133" s="29"/>
      <c r="Q133" s="29"/>
      <c r="R133" s="29"/>
      <c r="S133" s="29"/>
      <c r="T133" s="29"/>
      <c r="U133" s="29"/>
      <c r="V133" s="29"/>
      <c r="W133" s="29"/>
      <c r="X133" s="29"/>
    </row>
    <row r="134" spans="2:24">
      <c r="B134" s="29"/>
      <c r="C134" s="19">
        <f t="shared" ref="C134:C151" si="10">I50</f>
        <v>26033.677500000005</v>
      </c>
      <c r="D134" s="19">
        <f t="shared" ref="D134:D151" si="11">G92</f>
        <v>928056.02021693659</v>
      </c>
      <c r="E134" s="19">
        <f t="shared" ref="E134:E151" si="12">C134+D134</f>
        <v>954089.69771693659</v>
      </c>
      <c r="F134" s="100">
        <f t="shared" ref="F134:F151" si="13">+C22/$C$41</f>
        <v>0.17893179078440338</v>
      </c>
      <c r="G134" s="100">
        <f>+'111Q'!E78</f>
        <v>0.13513954295421141</v>
      </c>
      <c r="H134" s="19">
        <f t="shared" ref="H134:H151" si="14">0.75*E134</f>
        <v>715567.27328770247</v>
      </c>
      <c r="I134" s="19">
        <f t="shared" ref="I134:I151" si="15">F134*I$154</f>
        <v>165123.33866207287</v>
      </c>
      <c r="J134" s="19">
        <f t="shared" ref="J134:J151" si="16">G134*J$154</f>
        <v>124710.60855112762</v>
      </c>
      <c r="K134" s="19">
        <f t="shared" ref="K134:K151" si="17">H134+I134+J134</f>
        <v>1005401.220500903</v>
      </c>
      <c r="L134" s="29"/>
      <c r="M134" s="29"/>
      <c r="O134" s="29"/>
    </row>
    <row r="135" spans="2:24">
      <c r="B135" s="11" t="s">
        <v>365</v>
      </c>
      <c r="C135" s="19">
        <f t="shared" si="10"/>
        <v>4300.6518899999992</v>
      </c>
      <c r="D135" s="19">
        <f t="shared" si="11"/>
        <v>159750.08050927398</v>
      </c>
      <c r="E135" s="19">
        <f t="shared" si="12"/>
        <v>164050.73239927398</v>
      </c>
      <c r="F135" s="100">
        <f t="shared" si="13"/>
        <v>2.856733967897318E-2</v>
      </c>
      <c r="G135" s="100">
        <f>+'111Q'!E79</f>
        <v>3.165665733687565E-2</v>
      </c>
      <c r="H135" s="19">
        <f t="shared" si="14"/>
        <v>123038.04929945548</v>
      </c>
      <c r="I135" s="19">
        <f t="shared" si="15"/>
        <v>26362.752442182176</v>
      </c>
      <c r="J135" s="19">
        <f t="shared" si="16"/>
        <v>29213.662521516249</v>
      </c>
      <c r="K135" s="19">
        <f t="shared" si="17"/>
        <v>178614.4642631539</v>
      </c>
    </row>
    <row r="136" spans="2:24">
      <c r="B136" s="11" t="s">
        <v>366</v>
      </c>
      <c r="C136" s="19">
        <f t="shared" si="10"/>
        <v>3741.6670599999998</v>
      </c>
      <c r="D136" s="19">
        <f t="shared" si="11"/>
        <v>115706.50602791659</v>
      </c>
      <c r="E136" s="19">
        <f t="shared" si="12"/>
        <v>119448.1730879166</v>
      </c>
      <c r="F136" s="100">
        <f t="shared" si="13"/>
        <v>2.2729197904162488E-2</v>
      </c>
      <c r="G136" s="100">
        <f>+'111Q'!E80</f>
        <v>2.1292576050901631E-2</v>
      </c>
      <c r="H136" s="19">
        <f t="shared" si="14"/>
        <v>89586.129815937456</v>
      </c>
      <c r="I136" s="19">
        <f t="shared" si="15"/>
        <v>20975.149394041837</v>
      </c>
      <c r="J136" s="19">
        <f t="shared" si="16"/>
        <v>19649.393944071766</v>
      </c>
      <c r="K136" s="19">
        <f t="shared" si="17"/>
        <v>130210.67315405105</v>
      </c>
    </row>
    <row r="137" spans="2:24">
      <c r="B137" s="11" t="s">
        <v>367</v>
      </c>
      <c r="C137" s="19">
        <f t="shared" si="10"/>
        <v>3361.7240500000003</v>
      </c>
      <c r="D137" s="19">
        <f t="shared" si="11"/>
        <v>121830.49307731648</v>
      </c>
      <c r="E137" s="19">
        <f t="shared" si="12"/>
        <v>125192.21712731649</v>
      </c>
      <c r="F137" s="100">
        <f t="shared" si="13"/>
        <v>2.363589747197058E-2</v>
      </c>
      <c r="G137" s="100">
        <f>+'111Q'!E81</f>
        <v>2.518093630373763E-2</v>
      </c>
      <c r="H137" s="19">
        <f t="shared" si="14"/>
        <v>93894.162845487357</v>
      </c>
      <c r="I137" s="19">
        <f t="shared" si="15"/>
        <v>21811.877507830886</v>
      </c>
      <c r="J137" s="19">
        <f t="shared" si="16"/>
        <v>23237.683224889421</v>
      </c>
      <c r="K137" s="19">
        <f t="shared" si="17"/>
        <v>138943.72357820766</v>
      </c>
      <c r="N137" s="29"/>
    </row>
    <row r="138" spans="2:24">
      <c r="B138" s="11" t="s">
        <v>368</v>
      </c>
      <c r="C138" s="19">
        <f t="shared" si="10"/>
        <v>9312.6577100000013</v>
      </c>
      <c r="D138" s="19">
        <f t="shared" si="11"/>
        <v>252399.51208758753</v>
      </c>
      <c r="E138" s="19">
        <f t="shared" si="12"/>
        <v>261712.16979758753</v>
      </c>
      <c r="F138" s="100">
        <f t="shared" si="13"/>
        <v>4.4886046208498273E-2</v>
      </c>
      <c r="G138" s="100">
        <f>+'111Q'!E82</f>
        <v>3.9067130999004031E-2</v>
      </c>
      <c r="H138" s="19">
        <f t="shared" si="14"/>
        <v>196284.12734819064</v>
      </c>
      <c r="I138" s="19">
        <f t="shared" si="15"/>
        <v>41422.118321152782</v>
      </c>
      <c r="J138" s="19">
        <f t="shared" si="16"/>
        <v>36052.258093570708</v>
      </c>
      <c r="K138" s="19">
        <f t="shared" si="17"/>
        <v>273758.5037629141</v>
      </c>
    </row>
    <row r="139" spans="2:24">
      <c r="B139" s="11" t="s">
        <v>369</v>
      </c>
      <c r="C139" s="19">
        <f t="shared" si="10"/>
        <v>2144.4763800000001</v>
      </c>
      <c r="D139" s="19">
        <f t="shared" si="11"/>
        <v>55343.997575378969</v>
      </c>
      <c r="E139" s="19">
        <f t="shared" si="12"/>
        <v>57488.47395537897</v>
      </c>
      <c r="F139" s="100">
        <f t="shared" si="13"/>
        <v>1.2561551921167436E-2</v>
      </c>
      <c r="G139" s="100">
        <f>+'111Q'!E83</f>
        <v>1.219634830537831E-2</v>
      </c>
      <c r="H139" s="19">
        <f t="shared" si="14"/>
        <v>43116.355466534224</v>
      </c>
      <c r="I139" s="19">
        <f t="shared" si="15"/>
        <v>11592.156893457644</v>
      </c>
      <c r="J139" s="19">
        <f t="shared" si="16"/>
        <v>11255.136624079008</v>
      </c>
      <c r="K139" s="19">
        <f t="shared" si="17"/>
        <v>65963.648984070867</v>
      </c>
    </row>
    <row r="140" spans="2:24">
      <c r="B140" s="11" t="s">
        <v>270</v>
      </c>
      <c r="C140" s="19">
        <f t="shared" si="10"/>
        <v>10769.174840000001</v>
      </c>
      <c r="D140" s="19">
        <f t="shared" si="11"/>
        <v>305515.01007765479</v>
      </c>
      <c r="E140" s="19">
        <f t="shared" si="12"/>
        <v>316284.18491765478</v>
      </c>
      <c r="F140" s="100">
        <f t="shared" si="13"/>
        <v>5.3667539791046791E-2</v>
      </c>
      <c r="G140" s="100">
        <f>+'111Q'!E84</f>
        <v>5.2813033881035969E-2</v>
      </c>
      <c r="H140" s="19">
        <f t="shared" si="14"/>
        <v>237213.13868824107</v>
      </c>
      <c r="I140" s="19">
        <f t="shared" si="15"/>
        <v>49525.930016287122</v>
      </c>
      <c r="J140" s="19">
        <f t="shared" si="16"/>
        <v>48737.367692348438</v>
      </c>
      <c r="K140" s="19">
        <f t="shared" si="17"/>
        <v>335476.43639687664</v>
      </c>
    </row>
    <row r="141" spans="2:24">
      <c r="B141" s="11" t="s">
        <v>271</v>
      </c>
      <c r="C141" s="19">
        <f t="shared" si="10"/>
        <v>6297.9645500000006</v>
      </c>
      <c r="D141" s="19">
        <f t="shared" si="11"/>
        <v>208443.67381037626</v>
      </c>
      <c r="E141" s="19">
        <f t="shared" si="12"/>
        <v>214741.63836037627</v>
      </c>
      <c r="F141" s="100">
        <f t="shared" si="13"/>
        <v>4.4736282085138655E-2</v>
      </c>
      <c r="G141" s="100">
        <f>+'111Q'!E85</f>
        <v>3.5158377289142936E-2</v>
      </c>
      <c r="H141" s="19">
        <f t="shared" si="14"/>
        <v>161056.22877028221</v>
      </c>
      <c r="I141" s="19">
        <f t="shared" si="15"/>
        <v>41283.911734427595</v>
      </c>
      <c r="J141" s="19">
        <f t="shared" si="16"/>
        <v>32445.149151383306</v>
      </c>
      <c r="K141" s="19">
        <f t="shared" si="17"/>
        <v>234785.28965609311</v>
      </c>
    </row>
    <row r="142" spans="2:24">
      <c r="B142" s="11" t="s">
        <v>272</v>
      </c>
      <c r="C142" s="19">
        <f t="shared" si="10"/>
        <v>16299.627120000001</v>
      </c>
      <c r="D142" s="19">
        <f t="shared" si="11"/>
        <v>245977.22194409079</v>
      </c>
      <c r="E142" s="19">
        <f t="shared" si="12"/>
        <v>262276.84906409081</v>
      </c>
      <c r="F142" s="100">
        <f t="shared" si="13"/>
        <v>0.16022608545460154</v>
      </c>
      <c r="G142" s="100">
        <f>+'111Q'!E86</f>
        <v>0.18729208167927111</v>
      </c>
      <c r="H142" s="19">
        <f t="shared" si="14"/>
        <v>196707.63679806812</v>
      </c>
      <c r="I142" s="19">
        <f t="shared" si="15"/>
        <v>147861.18249325952</v>
      </c>
      <c r="J142" s="19">
        <f t="shared" si="16"/>
        <v>172838.45255376829</v>
      </c>
      <c r="K142" s="19">
        <f t="shared" si="17"/>
        <v>517407.27184509591</v>
      </c>
    </row>
    <row r="143" spans="2:24">
      <c r="B143" s="11" t="s">
        <v>273</v>
      </c>
      <c r="C143" s="19">
        <f t="shared" si="10"/>
        <v>14716.186830000002</v>
      </c>
      <c r="D143" s="19">
        <f t="shared" si="11"/>
        <v>466493.39744497463</v>
      </c>
      <c r="E143" s="19">
        <f t="shared" si="12"/>
        <v>481209.58427497465</v>
      </c>
      <c r="F143" s="100">
        <f t="shared" si="13"/>
        <v>0.10851284193722589</v>
      </c>
      <c r="G143" s="100">
        <f>+'111Q'!E87</f>
        <v>9.4963822853317947E-2</v>
      </c>
      <c r="H143" s="19">
        <f t="shared" si="14"/>
        <v>360907.18820623099</v>
      </c>
      <c r="I143" s="19">
        <f t="shared" si="15"/>
        <v>100138.73258539119</v>
      </c>
      <c r="J143" s="19">
        <f t="shared" si="16"/>
        <v>87635.312947532017</v>
      </c>
      <c r="K143" s="19">
        <f t="shared" si="17"/>
        <v>548681.23373915418</v>
      </c>
    </row>
    <row r="144" spans="2:24">
      <c r="B144" s="11" t="s">
        <v>274</v>
      </c>
      <c r="C144" s="19">
        <f t="shared" si="10"/>
        <v>3331.4721299999997</v>
      </c>
      <c r="D144" s="19">
        <f t="shared" si="11"/>
        <v>128919.57837232381</v>
      </c>
      <c r="E144" s="19">
        <f t="shared" si="12"/>
        <v>132251.05050232381</v>
      </c>
      <c r="F144" s="100">
        <f t="shared" si="13"/>
        <v>2.3434838315343133E-2</v>
      </c>
      <c r="G144" s="100">
        <f>+'111Q'!E88</f>
        <v>1.5921454898827261E-2</v>
      </c>
      <c r="H144" s="19">
        <f t="shared" si="14"/>
        <v>99188.287876742863</v>
      </c>
      <c r="I144" s="19">
        <f t="shared" si="15"/>
        <v>21626.334407494363</v>
      </c>
      <c r="J144" s="19">
        <f t="shared" si="16"/>
        <v>14692.770791187602</v>
      </c>
      <c r="K144" s="19">
        <f t="shared" si="17"/>
        <v>135507.39307542483</v>
      </c>
    </row>
    <row r="145" spans="2:12">
      <c r="B145" s="11" t="s">
        <v>275</v>
      </c>
      <c r="C145" s="19">
        <f t="shared" si="10"/>
        <v>9025.8435799999988</v>
      </c>
      <c r="D145" s="19">
        <f t="shared" si="11"/>
        <v>271473.36286895623</v>
      </c>
      <c r="E145" s="19">
        <f t="shared" si="12"/>
        <v>280499.20644895622</v>
      </c>
      <c r="F145" s="100">
        <f t="shared" si="13"/>
        <v>5.876828103288069E-2</v>
      </c>
      <c r="G145" s="100">
        <f>+'111Q'!E89</f>
        <v>5.3802114601740704E-2</v>
      </c>
      <c r="H145" s="19">
        <f t="shared" si="14"/>
        <v>210374.40483671718</v>
      </c>
      <c r="I145" s="19">
        <f t="shared" si="15"/>
        <v>54233.038908511742</v>
      </c>
      <c r="J145" s="19">
        <f t="shared" si="16"/>
        <v>49650.119473868588</v>
      </c>
      <c r="K145" s="19">
        <f t="shared" si="17"/>
        <v>314257.5632190975</v>
      </c>
    </row>
    <row r="146" spans="2:12">
      <c r="B146" s="11" t="s">
        <v>276</v>
      </c>
      <c r="C146" s="19">
        <f t="shared" si="10"/>
        <v>31068.932319578889</v>
      </c>
      <c r="D146" s="19">
        <f t="shared" si="11"/>
        <v>693835.44962842739</v>
      </c>
      <c r="E146" s="19">
        <f t="shared" si="12"/>
        <v>724904.38194800634</v>
      </c>
      <c r="F146" s="100">
        <f t="shared" si="13"/>
        <v>0.13765662041116031</v>
      </c>
      <c r="G146" s="100">
        <f>+'111Q'!E90</f>
        <v>0.18014481295610385</v>
      </c>
      <c r="H146" s="19">
        <f t="shared" si="14"/>
        <v>543678.28646100475</v>
      </c>
      <c r="I146" s="19">
        <f t="shared" si="15"/>
        <v>127033.43911991814</v>
      </c>
      <c r="J146" s="19">
        <f t="shared" si="16"/>
        <v>166242.74997508901</v>
      </c>
      <c r="K146" s="19">
        <f t="shared" si="17"/>
        <v>836954.47555601189</v>
      </c>
    </row>
    <row r="147" spans="2:12">
      <c r="B147" s="11" t="s">
        <v>277</v>
      </c>
      <c r="C147" s="19">
        <f t="shared" si="10"/>
        <v>3538.2278699999997</v>
      </c>
      <c r="D147" s="19">
        <f t="shared" si="11"/>
        <v>120777.65862756292</v>
      </c>
      <c r="E147" s="19">
        <f t="shared" si="12"/>
        <v>124315.88649756293</v>
      </c>
      <c r="F147" s="100">
        <f t="shared" si="13"/>
        <v>3.1214521465011576E-2</v>
      </c>
      <c r="G147" s="100">
        <f>+'111Q'!E91</f>
        <v>2.5910435643939762E-2</v>
      </c>
      <c r="H147" s="19">
        <f t="shared" si="14"/>
        <v>93236.914873172194</v>
      </c>
      <c r="I147" s="19">
        <f t="shared" si="15"/>
        <v>28805.646981156355</v>
      </c>
      <c r="J147" s="19">
        <f t="shared" si="16"/>
        <v>23910.885935698345</v>
      </c>
      <c r="K147" s="19">
        <f t="shared" si="17"/>
        <v>145953.4477900269</v>
      </c>
    </row>
    <row r="148" spans="2:12">
      <c r="B148" s="11" t="s">
        <v>278</v>
      </c>
      <c r="C148" s="19">
        <f t="shared" si="10"/>
        <v>2355.8054499999998</v>
      </c>
      <c r="D148" s="19">
        <f t="shared" si="11"/>
        <v>78734.469600737299</v>
      </c>
      <c r="E148" s="19">
        <f t="shared" si="12"/>
        <v>81090.275050737298</v>
      </c>
      <c r="F148" s="100">
        <f t="shared" si="13"/>
        <v>1.3655824776674859E-2</v>
      </c>
      <c r="G148" s="100">
        <f>+'111Q'!E92</f>
        <v>1.7280630670488493E-2</v>
      </c>
      <c r="H148" s="19">
        <f t="shared" si="14"/>
        <v>60817.70628805297</v>
      </c>
      <c r="I148" s="19">
        <f t="shared" si="15"/>
        <v>12601.982964702753</v>
      </c>
      <c r="J148" s="19">
        <f t="shared" si="16"/>
        <v>15947.056797388264</v>
      </c>
      <c r="K148" s="19">
        <f t="shared" si="17"/>
        <v>89366.746050143993</v>
      </c>
    </row>
    <row r="149" spans="2:12">
      <c r="B149" s="11" t="s">
        <v>279</v>
      </c>
      <c r="C149" s="19">
        <f t="shared" si="10"/>
        <v>4667.0532700000003</v>
      </c>
      <c r="D149" s="19">
        <f t="shared" si="11"/>
        <v>158802.52950449579</v>
      </c>
      <c r="E149" s="19">
        <f t="shared" si="12"/>
        <v>163469.58277449579</v>
      </c>
      <c r="F149" s="100">
        <f t="shared" si="13"/>
        <v>4.6451296880821273E-2</v>
      </c>
      <c r="G149" s="100">
        <f>+'111Q'!E93</f>
        <v>6.1865486200661783E-2</v>
      </c>
      <c r="H149" s="19">
        <f t="shared" si="14"/>
        <v>122602.18708087184</v>
      </c>
      <c r="I149" s="19">
        <f t="shared" si="15"/>
        <v>42866.576098744961</v>
      </c>
      <c r="J149" s="19">
        <f t="shared" si="16"/>
        <v>57091.227805987517</v>
      </c>
      <c r="K149" s="19">
        <f t="shared" si="17"/>
        <v>222559.99098560432</v>
      </c>
    </row>
    <row r="150" spans="2:12">
      <c r="B150" s="11" t="s">
        <v>280</v>
      </c>
      <c r="C150" s="19">
        <f t="shared" si="10"/>
        <v>1763.8676500000001</v>
      </c>
      <c r="D150" s="19">
        <f t="shared" si="11"/>
        <v>54536.824497234564</v>
      </c>
      <c r="E150" s="19">
        <f t="shared" si="12"/>
        <v>56300.692147234564</v>
      </c>
      <c r="F150" s="100">
        <f t="shared" si="13"/>
        <v>6.8397191447556434E-3</v>
      </c>
      <c r="G150" s="100">
        <f>+'111Q'!E94</f>
        <v>7.6330657656662939E-3</v>
      </c>
      <c r="H150" s="19">
        <f t="shared" si="14"/>
        <v>42225.519110425921</v>
      </c>
      <c r="I150" s="19">
        <f t="shared" si="15"/>
        <v>6311.8870925165611</v>
      </c>
      <c r="J150" s="19">
        <f t="shared" si="16"/>
        <v>7044.0098873914176</v>
      </c>
      <c r="K150" s="19">
        <f t="shared" si="17"/>
        <v>55581.4160903339</v>
      </c>
    </row>
    <row r="151" spans="2:12">
      <c r="B151" s="11" t="s">
        <v>281</v>
      </c>
      <c r="C151" s="19">
        <f t="shared" si="10"/>
        <v>4682.6884799999998</v>
      </c>
      <c r="D151" s="19">
        <f t="shared" si="11"/>
        <v>81191.083316828939</v>
      </c>
      <c r="E151" s="19">
        <f t="shared" si="12"/>
        <v>85873.771796828936</v>
      </c>
      <c r="F151" s="100">
        <f t="shared" si="13"/>
        <v>3.5243247361642824E-3</v>
      </c>
      <c r="G151" s="100">
        <f>+'111Q'!E95</f>
        <v>2.6814916096951241E-3</v>
      </c>
      <c r="H151" s="19">
        <f t="shared" si="14"/>
        <v>64405.328847621699</v>
      </c>
      <c r="I151" s="19">
        <f t="shared" si="15"/>
        <v>3252.3469664816043</v>
      </c>
      <c r="J151" s="19">
        <f t="shared" si="16"/>
        <v>2474.5566187324471</v>
      </c>
      <c r="K151" s="19">
        <f t="shared" si="17"/>
        <v>70132.23243283575</v>
      </c>
    </row>
    <row r="152" spans="2:12">
      <c r="B152" s="11" t="s">
        <v>101</v>
      </c>
      <c r="C152" s="87">
        <f t="shared" ref="C152:K152" si="18">SUM(C134:C151)</f>
        <v>157411.6986795789</v>
      </c>
      <c r="D152" s="87">
        <f t="shared" si="18"/>
        <v>4447786.869188074</v>
      </c>
      <c r="E152" s="87">
        <f t="shared" si="18"/>
        <v>4605198.5678676525</v>
      </c>
      <c r="F152" s="117">
        <f t="shared" si="18"/>
        <v>0.99999999999999989</v>
      </c>
      <c r="G152" s="117">
        <f>SUM(G134:G151)</f>
        <v>0.99999999999999978</v>
      </c>
      <c r="H152" s="87">
        <f t="shared" si="18"/>
        <v>3453898.9259007396</v>
      </c>
      <c r="I152" s="87">
        <f t="shared" si="18"/>
        <v>922828.4025896301</v>
      </c>
      <c r="J152" s="87">
        <f t="shared" si="18"/>
        <v>922828.4025896301</v>
      </c>
      <c r="K152" s="87">
        <f t="shared" si="18"/>
        <v>5299555.7310799984</v>
      </c>
      <c r="L152" s="16">
        <f>+K152-E6</f>
        <v>0</v>
      </c>
    </row>
    <row r="153" spans="2:12">
      <c r="B153" s="11" t="s">
        <v>72</v>
      </c>
      <c r="C153" s="26"/>
      <c r="D153" s="26"/>
      <c r="E153" s="26"/>
      <c r="F153" s="26"/>
      <c r="G153" s="26"/>
      <c r="H153" s="19"/>
      <c r="I153" s="19"/>
      <c r="J153" s="19"/>
      <c r="K153" s="19"/>
    </row>
    <row r="154" spans="2:12">
      <c r="B154" s="6"/>
      <c r="C154" s="26"/>
      <c r="D154" s="26"/>
      <c r="E154" s="26"/>
      <c r="F154" s="26"/>
      <c r="G154" s="26"/>
      <c r="H154" s="19">
        <f>0.75*E152</f>
        <v>3453898.9259007396</v>
      </c>
      <c r="I154" s="19">
        <f>E160/2</f>
        <v>922828.4025896301</v>
      </c>
      <c r="J154" s="19">
        <f>I154</f>
        <v>922828.4025896301</v>
      </c>
      <c r="K154" s="19"/>
    </row>
    <row r="155" spans="2:12">
      <c r="B155" s="11" t="s">
        <v>64</v>
      </c>
    </row>
    <row r="157" spans="2:12">
      <c r="B157" s="11" t="s">
        <v>283</v>
      </c>
      <c r="E157" s="26"/>
    </row>
    <row r="158" spans="2:12">
      <c r="B158" s="11" t="s">
        <v>284</v>
      </c>
      <c r="E158" s="19">
        <f>0.25*E152</f>
        <v>1151299.6419669131</v>
      </c>
    </row>
    <row r="159" spans="2:12">
      <c r="B159" s="11" t="s">
        <v>285</v>
      </c>
      <c r="E159" s="19">
        <f>D126</f>
        <v>694357.16321234719</v>
      </c>
    </row>
    <row r="160" spans="2:12">
      <c r="B160" s="11" t="s">
        <v>483</v>
      </c>
      <c r="E160" s="19">
        <f>E158+E159</f>
        <v>1845656.8051792602</v>
      </c>
      <c r="F160" s="11" t="s">
        <v>491</v>
      </c>
    </row>
    <row r="162" spans="2:24">
      <c r="B162" s="98" t="s">
        <v>291</v>
      </c>
    </row>
    <row r="163" spans="2:24" s="20" customFormat="1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</row>
    <row r="164" spans="2:24">
      <c r="C164" s="20" t="s">
        <v>45</v>
      </c>
      <c r="D164" s="20" t="s">
        <v>44</v>
      </c>
      <c r="E164" s="20" t="s">
        <v>51</v>
      </c>
      <c r="F164" s="7" t="s">
        <v>59</v>
      </c>
      <c r="G164" s="20" t="s">
        <v>50</v>
      </c>
      <c r="H164" s="20" t="s">
        <v>52</v>
      </c>
      <c r="I164" s="22" t="s">
        <v>60</v>
      </c>
      <c r="J164" s="20"/>
      <c r="K164" s="20"/>
      <c r="P164" s="20"/>
      <c r="Q164" s="20"/>
      <c r="R164" s="20"/>
      <c r="S164" s="20"/>
      <c r="T164" s="20"/>
      <c r="U164" s="20"/>
      <c r="V164" s="20"/>
      <c r="W164" s="20"/>
      <c r="X164" s="20"/>
    </row>
    <row r="165" spans="2:24">
      <c r="B165" s="11" t="s">
        <v>365</v>
      </c>
      <c r="C165" s="7">
        <v>0</v>
      </c>
      <c r="D165" s="7">
        <v>0</v>
      </c>
      <c r="E165" s="7">
        <v>0</v>
      </c>
      <c r="F165" s="7">
        <v>0</v>
      </c>
      <c r="G165" s="7">
        <v>238.33183</v>
      </c>
      <c r="H165" s="7">
        <v>0</v>
      </c>
      <c r="I165" s="7">
        <f>SUM(C165:H165)</f>
        <v>238.33183</v>
      </c>
      <c r="L165" s="20"/>
      <c r="M165" s="20"/>
      <c r="O165" s="20"/>
    </row>
    <row r="166" spans="2:24">
      <c r="B166" s="11" t="s">
        <v>366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f t="shared" ref="I166:I183" si="19">SUM(C166:H166)</f>
        <v>0</v>
      </c>
      <c r="J166" s="7"/>
    </row>
    <row r="167" spans="2:24">
      <c r="B167" s="11" t="s">
        <v>367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f t="shared" si="19"/>
        <v>0</v>
      </c>
      <c r="J167" s="7"/>
    </row>
    <row r="168" spans="2:24">
      <c r="B168" s="11" t="s">
        <v>368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f t="shared" si="19"/>
        <v>0</v>
      </c>
      <c r="J168" s="7"/>
      <c r="N168" s="20"/>
    </row>
    <row r="169" spans="2:24">
      <c r="B169" s="11" t="s">
        <v>369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f t="shared" si="19"/>
        <v>0</v>
      </c>
      <c r="J169" s="7"/>
    </row>
    <row r="170" spans="2:24">
      <c r="B170" s="11" t="s">
        <v>270</v>
      </c>
      <c r="C170" s="7">
        <v>0</v>
      </c>
      <c r="D170" s="7">
        <v>0</v>
      </c>
      <c r="E170" s="7">
        <v>0</v>
      </c>
      <c r="F170" s="7">
        <v>0</v>
      </c>
      <c r="G170" s="7">
        <v>73.97851</v>
      </c>
      <c r="H170" s="7">
        <v>0</v>
      </c>
      <c r="I170" s="7">
        <f t="shared" si="19"/>
        <v>73.97851</v>
      </c>
      <c r="J170" s="7"/>
    </row>
    <row r="171" spans="2:24">
      <c r="B171" s="11" t="s">
        <v>271</v>
      </c>
      <c r="C171" s="7">
        <v>0</v>
      </c>
      <c r="D171" s="7">
        <v>0</v>
      </c>
      <c r="E171" s="7">
        <v>0</v>
      </c>
      <c r="F171" s="7">
        <v>0</v>
      </c>
      <c r="G171" s="7">
        <v>386.16096000000005</v>
      </c>
      <c r="H171" s="7">
        <v>0</v>
      </c>
      <c r="I171" s="7">
        <f t="shared" si="19"/>
        <v>386.16096000000005</v>
      </c>
      <c r="J171" s="7"/>
    </row>
    <row r="172" spans="2:24">
      <c r="B172" s="11" t="s">
        <v>272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f t="shared" si="19"/>
        <v>0</v>
      </c>
      <c r="J172" s="7"/>
    </row>
    <row r="173" spans="2:24">
      <c r="B173" s="11" t="s">
        <v>273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f t="shared" si="19"/>
        <v>0</v>
      </c>
      <c r="J173" s="7"/>
    </row>
    <row r="174" spans="2:24">
      <c r="B174" s="11" t="s">
        <v>274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f t="shared" si="19"/>
        <v>0</v>
      </c>
      <c r="J174" s="7"/>
    </row>
    <row r="175" spans="2:24">
      <c r="B175" s="11" t="s">
        <v>275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f t="shared" si="19"/>
        <v>0</v>
      </c>
      <c r="J175" s="7"/>
    </row>
    <row r="176" spans="2:24">
      <c r="B176" s="11" t="s">
        <v>276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f t="shared" si="19"/>
        <v>0</v>
      </c>
      <c r="J176" s="7"/>
    </row>
    <row r="177" spans="2:24">
      <c r="B177" s="11" t="s">
        <v>277</v>
      </c>
      <c r="C177" s="118">
        <v>0</v>
      </c>
      <c r="D177" s="118">
        <v>0</v>
      </c>
      <c r="E177" s="7">
        <v>0</v>
      </c>
      <c r="F177" s="7">
        <v>0</v>
      </c>
      <c r="G177" s="7">
        <v>0</v>
      </c>
      <c r="H177" s="7">
        <v>0</v>
      </c>
      <c r="I177" s="7">
        <f t="shared" si="19"/>
        <v>0</v>
      </c>
      <c r="J177" s="7"/>
    </row>
    <row r="178" spans="2:24">
      <c r="B178" s="11" t="s">
        <v>278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f t="shared" si="19"/>
        <v>0</v>
      </c>
      <c r="J178" s="7"/>
    </row>
    <row r="179" spans="2:24">
      <c r="B179" s="11" t="s">
        <v>279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f t="shared" si="19"/>
        <v>0</v>
      </c>
      <c r="J179" s="7"/>
    </row>
    <row r="180" spans="2:24">
      <c r="B180" s="11" t="s">
        <v>280</v>
      </c>
      <c r="C180" s="7">
        <v>0</v>
      </c>
      <c r="D180" s="7">
        <v>0</v>
      </c>
      <c r="E180" s="7">
        <v>0</v>
      </c>
      <c r="F180" s="7">
        <v>0</v>
      </c>
      <c r="G180" s="7">
        <v>7122.3668200000002</v>
      </c>
      <c r="H180" s="7">
        <v>0</v>
      </c>
      <c r="I180" s="7">
        <f t="shared" si="19"/>
        <v>7122.3668200000002</v>
      </c>
      <c r="J180" s="7"/>
    </row>
    <row r="181" spans="2:24">
      <c r="B181" s="11" t="s">
        <v>281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f t="shared" si="19"/>
        <v>0</v>
      </c>
      <c r="J181" s="7"/>
    </row>
    <row r="182" spans="2:24">
      <c r="B182" s="11" t="s">
        <v>101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f t="shared" si="19"/>
        <v>0</v>
      </c>
      <c r="J182" s="7"/>
    </row>
    <row r="183" spans="2:24">
      <c r="C183" s="7">
        <f t="shared" ref="C183:H183" si="20">SUM(C165:C182)</f>
        <v>0</v>
      </c>
      <c r="D183" s="7">
        <f t="shared" si="20"/>
        <v>0</v>
      </c>
      <c r="E183" s="7">
        <f t="shared" si="20"/>
        <v>0</v>
      </c>
      <c r="F183" s="7">
        <f t="shared" si="20"/>
        <v>0</v>
      </c>
      <c r="G183" s="7">
        <f t="shared" si="20"/>
        <v>7820.8381200000003</v>
      </c>
      <c r="H183" s="7">
        <f t="shared" si="20"/>
        <v>0</v>
      </c>
      <c r="I183" s="16">
        <f t="shared" si="19"/>
        <v>7820.8381200000003</v>
      </c>
      <c r="J183" s="7"/>
      <c r="K183" s="7"/>
    </row>
    <row r="184" spans="2:24">
      <c r="C184" s="7"/>
      <c r="D184" s="7"/>
      <c r="E184" s="7"/>
      <c r="F184" s="7"/>
      <c r="G184" s="7"/>
      <c r="H184" s="7"/>
      <c r="I184" s="7"/>
      <c r="J184" s="7"/>
    </row>
    <row r="185" spans="2:24">
      <c r="B185" s="11" t="s">
        <v>46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f>SUM(C185:H185)</f>
        <v>0</v>
      </c>
      <c r="J185" s="7"/>
    </row>
    <row r="186" spans="2:24">
      <c r="B186" s="11" t="s">
        <v>47</v>
      </c>
      <c r="C186" s="118">
        <v>1367.5557200000003</v>
      </c>
      <c r="D186" s="118">
        <v>189.52053999999998</v>
      </c>
      <c r="E186" s="7">
        <v>0</v>
      </c>
      <c r="F186" s="7">
        <v>0</v>
      </c>
      <c r="G186" s="7">
        <v>0</v>
      </c>
      <c r="H186" s="7">
        <v>0</v>
      </c>
      <c r="I186" s="7">
        <f>SUM(C186:H186)</f>
        <v>1557.0762600000003</v>
      </c>
      <c r="J186" s="7"/>
    </row>
    <row r="187" spans="2:24">
      <c r="B187" s="11" t="s">
        <v>48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7">
        <v>0</v>
      </c>
      <c r="I187" s="7">
        <f>SUM(C187:H187)</f>
        <v>0</v>
      </c>
      <c r="J187" s="78">
        <f>+I183/I189</f>
        <v>0.83396348090778794</v>
      </c>
    </row>
    <row r="188" spans="2:24">
      <c r="B188" s="11" t="s">
        <v>49</v>
      </c>
      <c r="C188" s="11">
        <v>0</v>
      </c>
      <c r="D188" s="11">
        <v>0</v>
      </c>
      <c r="E188" s="11">
        <v>0</v>
      </c>
      <c r="F188" s="11">
        <v>0</v>
      </c>
      <c r="G188" s="11">
        <v>0</v>
      </c>
      <c r="H188" s="7">
        <v>0</v>
      </c>
      <c r="I188" s="7">
        <f>SUM(C188:H188)</f>
        <v>0</v>
      </c>
    </row>
    <row r="189" spans="2:24">
      <c r="C189" s="7">
        <f t="shared" ref="C189:H189" si="21">SUM(C183:C188)</f>
        <v>1367.5557200000003</v>
      </c>
      <c r="D189" s="7">
        <f t="shared" si="21"/>
        <v>189.52053999999998</v>
      </c>
      <c r="E189" s="7">
        <f t="shared" si="21"/>
        <v>0</v>
      </c>
      <c r="F189" s="7">
        <f t="shared" si="21"/>
        <v>0</v>
      </c>
      <c r="G189" s="7">
        <f t="shared" si="21"/>
        <v>7820.8381200000003</v>
      </c>
      <c r="H189" s="7">
        <f t="shared" si="21"/>
        <v>0</v>
      </c>
      <c r="I189" s="16">
        <f>SUM(C189:H189)</f>
        <v>9377.9143800000002</v>
      </c>
    </row>
    <row r="191" spans="2:24">
      <c r="B191" s="98" t="s">
        <v>494</v>
      </c>
      <c r="H191" s="7"/>
    </row>
    <row r="192" spans="2:24" s="29" customFormat="1">
      <c r="B192" s="11"/>
      <c r="C192" s="11"/>
      <c r="D192" s="11"/>
      <c r="E192" s="53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</row>
    <row r="193" spans="2:24" ht="47.25" customHeight="1">
      <c r="B193" s="11" t="s">
        <v>365</v>
      </c>
      <c r="C193" s="29" t="s">
        <v>484</v>
      </c>
      <c r="D193" s="20" t="s">
        <v>62</v>
      </c>
      <c r="E193" s="59" t="s">
        <v>63</v>
      </c>
      <c r="F193" s="29" t="s">
        <v>282</v>
      </c>
      <c r="G193" s="29" t="s">
        <v>153</v>
      </c>
      <c r="H193" s="29" t="s">
        <v>286</v>
      </c>
      <c r="I193" s="83" t="s">
        <v>185</v>
      </c>
      <c r="J193" s="29"/>
      <c r="K193" s="29"/>
      <c r="P193" s="29"/>
      <c r="Q193" s="29"/>
      <c r="R193" s="29"/>
      <c r="S193" s="29"/>
      <c r="T193" s="29"/>
      <c r="U193" s="29"/>
      <c r="V193" s="29"/>
      <c r="W193" s="29"/>
      <c r="X193" s="29"/>
    </row>
    <row r="194" spans="2:24">
      <c r="B194" s="11" t="s">
        <v>366</v>
      </c>
      <c r="C194" s="19">
        <f>I165</f>
        <v>238.33183</v>
      </c>
      <c r="D194" s="100">
        <f t="shared" ref="D194:D211" si="22">+C22/C$41</f>
        <v>0.17893179078440338</v>
      </c>
      <c r="E194" s="70">
        <f t="shared" ref="E194:E211" si="23">+G134</f>
        <v>0.13513954295421141</v>
      </c>
      <c r="F194" s="7">
        <f t="shared" ref="F194:F211" si="24">0.75*C194</f>
        <v>178.7488725</v>
      </c>
      <c r="G194" s="7">
        <f t="shared" ref="G194:G211" si="25">D194*G$214</f>
        <v>314.22979307565652</v>
      </c>
      <c r="H194" s="7">
        <f t="shared" ref="H194:H211" si="26">E194*H$214</f>
        <v>237.32434819258569</v>
      </c>
      <c r="I194" s="7">
        <f t="shared" ref="I194:I211" si="27">G194+H194+F194</f>
        <v>730.30301376824218</v>
      </c>
      <c r="L194" s="29"/>
      <c r="M194" s="29"/>
      <c r="O194" s="29"/>
    </row>
    <row r="195" spans="2:24">
      <c r="B195" s="11" t="s">
        <v>367</v>
      </c>
      <c r="C195" s="19">
        <f t="shared" ref="C195:C211" si="28">I166</f>
        <v>0</v>
      </c>
      <c r="D195" s="100">
        <f t="shared" si="22"/>
        <v>2.856733967897318E-2</v>
      </c>
      <c r="E195" s="70">
        <f t="shared" si="23"/>
        <v>3.165665733687565E-2</v>
      </c>
      <c r="F195" s="7">
        <f t="shared" si="24"/>
        <v>0</v>
      </c>
      <c r="G195" s="7">
        <f t="shared" si="25"/>
        <v>50.168330606280335</v>
      </c>
      <c r="H195" s="7">
        <f t="shared" si="26"/>
        <v>55.593613861603799</v>
      </c>
      <c r="I195" s="7">
        <f t="shared" si="27"/>
        <v>105.76194446788413</v>
      </c>
    </row>
    <row r="196" spans="2:24">
      <c r="B196" s="11" t="s">
        <v>368</v>
      </c>
      <c r="C196" s="19">
        <f t="shared" si="28"/>
        <v>0</v>
      </c>
      <c r="D196" s="100">
        <f t="shared" si="22"/>
        <v>2.2729197904162488E-2</v>
      </c>
      <c r="E196" s="70">
        <f t="shared" si="23"/>
        <v>2.1292576050901631E-2</v>
      </c>
      <c r="F196" s="7">
        <f t="shared" si="24"/>
        <v>0</v>
      </c>
      <c r="G196" s="7">
        <f t="shared" si="25"/>
        <v>39.915719408443849</v>
      </c>
      <c r="H196" s="7">
        <f t="shared" si="26"/>
        <v>37.392806148038062</v>
      </c>
      <c r="I196" s="7">
        <f t="shared" si="27"/>
        <v>77.308525556481911</v>
      </c>
    </row>
    <row r="197" spans="2:24">
      <c r="B197" s="11" t="s">
        <v>369</v>
      </c>
      <c r="C197" s="19">
        <f t="shared" si="28"/>
        <v>0</v>
      </c>
      <c r="D197" s="100">
        <f t="shared" si="22"/>
        <v>2.363589747197058E-2</v>
      </c>
      <c r="E197" s="70">
        <f t="shared" si="23"/>
        <v>2.518093630373763E-2</v>
      </c>
      <c r="F197" s="7">
        <f t="shared" si="24"/>
        <v>0</v>
      </c>
      <c r="G197" s="7">
        <f t="shared" si="25"/>
        <v>41.508013412349598</v>
      </c>
      <c r="H197" s="7">
        <f t="shared" si="26"/>
        <v>44.221322379256407</v>
      </c>
      <c r="I197" s="7">
        <f t="shared" si="27"/>
        <v>85.729335791606005</v>
      </c>
      <c r="N197" s="29"/>
    </row>
    <row r="198" spans="2:24">
      <c r="B198" s="11" t="s">
        <v>270</v>
      </c>
      <c r="C198" s="19">
        <f t="shared" si="28"/>
        <v>0</v>
      </c>
      <c r="D198" s="100">
        <f t="shared" si="22"/>
        <v>4.4886046208498273E-2</v>
      </c>
      <c r="E198" s="70">
        <f t="shared" si="23"/>
        <v>3.9067130999004031E-2</v>
      </c>
      <c r="F198" s="7">
        <f t="shared" si="24"/>
        <v>0</v>
      </c>
      <c r="G198" s="7">
        <f t="shared" si="25"/>
        <v>78.826311133695938</v>
      </c>
      <c r="H198" s="7">
        <f t="shared" si="26"/>
        <v>68.607464531935193</v>
      </c>
      <c r="I198" s="7">
        <f t="shared" si="27"/>
        <v>147.43377566563112</v>
      </c>
    </row>
    <row r="199" spans="2:24">
      <c r="B199" s="11" t="s">
        <v>271</v>
      </c>
      <c r="C199" s="19">
        <f t="shared" si="28"/>
        <v>73.97851</v>
      </c>
      <c r="D199" s="100">
        <f t="shared" si="22"/>
        <v>1.2561551921167436E-2</v>
      </c>
      <c r="E199" s="70">
        <f t="shared" si="23"/>
        <v>1.219634830537831E-2</v>
      </c>
      <c r="F199" s="7">
        <f t="shared" si="24"/>
        <v>55.4838825</v>
      </c>
      <c r="G199" s="7">
        <f t="shared" si="25"/>
        <v>22.059880156531797</v>
      </c>
      <c r="H199" s="7">
        <f t="shared" si="26"/>
        <v>21.418530421435413</v>
      </c>
      <c r="I199" s="7">
        <f t="shared" si="27"/>
        <v>98.962293077967217</v>
      </c>
    </row>
    <row r="200" spans="2:24">
      <c r="B200" s="11" t="s">
        <v>272</v>
      </c>
      <c r="C200" s="19">
        <f t="shared" si="28"/>
        <v>386.16096000000005</v>
      </c>
      <c r="D200" s="100">
        <f t="shared" si="22"/>
        <v>5.3667539791046791E-2</v>
      </c>
      <c r="E200" s="70">
        <f t="shared" si="23"/>
        <v>5.2813033881035969E-2</v>
      </c>
      <c r="F200" s="7">
        <f t="shared" si="24"/>
        <v>289.62072000000001</v>
      </c>
      <c r="G200" s="7">
        <f t="shared" si="25"/>
        <v>94.24786869617661</v>
      </c>
      <c r="H200" s="7">
        <f t="shared" si="26"/>
        <v>92.747234213575595</v>
      </c>
      <c r="I200" s="7">
        <f t="shared" si="27"/>
        <v>476.61582290975218</v>
      </c>
    </row>
    <row r="201" spans="2:24">
      <c r="B201" s="11" t="s">
        <v>273</v>
      </c>
      <c r="C201" s="19">
        <f t="shared" si="28"/>
        <v>0</v>
      </c>
      <c r="D201" s="100">
        <f t="shared" si="22"/>
        <v>4.4736282085138655E-2</v>
      </c>
      <c r="E201" s="70">
        <f t="shared" si="23"/>
        <v>3.5158377289142936E-2</v>
      </c>
      <c r="F201" s="7">
        <f t="shared" si="24"/>
        <v>0</v>
      </c>
      <c r="G201" s="7">
        <f t="shared" si="25"/>
        <v>78.563303932532037</v>
      </c>
      <c r="H201" s="7">
        <f t="shared" si="26"/>
        <v>61.743134476057733</v>
      </c>
      <c r="I201" s="7">
        <f t="shared" si="27"/>
        <v>140.30643840858977</v>
      </c>
    </row>
    <row r="202" spans="2:24">
      <c r="B202" s="11" t="s">
        <v>274</v>
      </c>
      <c r="C202" s="19">
        <f t="shared" si="28"/>
        <v>0</v>
      </c>
      <c r="D202" s="100">
        <f t="shared" si="22"/>
        <v>0.16022608545460154</v>
      </c>
      <c r="E202" s="70">
        <f t="shared" si="23"/>
        <v>0.18729208167927111</v>
      </c>
      <c r="F202" s="7">
        <f t="shared" si="24"/>
        <v>0</v>
      </c>
      <c r="G202" s="7">
        <f t="shared" si="25"/>
        <v>281.37990156476138</v>
      </c>
      <c r="H202" s="7">
        <f t="shared" si="26"/>
        <v>328.91165853081168</v>
      </c>
      <c r="I202" s="7">
        <f t="shared" si="27"/>
        <v>610.291560095573</v>
      </c>
    </row>
    <row r="203" spans="2:24">
      <c r="B203" s="11" t="s">
        <v>275</v>
      </c>
      <c r="C203" s="19">
        <f t="shared" si="28"/>
        <v>0</v>
      </c>
      <c r="D203" s="100">
        <f t="shared" si="22"/>
        <v>0.10851284193722589</v>
      </c>
      <c r="E203" s="70">
        <f t="shared" si="23"/>
        <v>9.4963822853317947E-2</v>
      </c>
      <c r="F203" s="7">
        <f t="shared" si="24"/>
        <v>0</v>
      </c>
      <c r="G203" s="7">
        <f t="shared" si="25"/>
        <v>190.5640563843173</v>
      </c>
      <c r="H203" s="7">
        <f t="shared" si="26"/>
        <v>166.77004278589297</v>
      </c>
      <c r="I203" s="7">
        <f t="shared" si="27"/>
        <v>357.33409917021027</v>
      </c>
    </row>
    <row r="204" spans="2:24">
      <c r="B204" s="11" t="s">
        <v>276</v>
      </c>
      <c r="C204" s="19">
        <f t="shared" si="28"/>
        <v>0</v>
      </c>
      <c r="D204" s="100">
        <f t="shared" si="22"/>
        <v>2.3434838315343133E-2</v>
      </c>
      <c r="E204" s="70">
        <f t="shared" si="23"/>
        <v>1.5921454898827261E-2</v>
      </c>
      <c r="F204" s="7">
        <f t="shared" si="24"/>
        <v>0</v>
      </c>
      <c r="G204" s="7">
        <f t="shared" si="25"/>
        <v>41.15492480296362</v>
      </c>
      <c r="H204" s="7">
        <f t="shared" si="26"/>
        <v>27.960349898638441</v>
      </c>
      <c r="I204" s="7">
        <f t="shared" si="27"/>
        <v>69.115274701602061</v>
      </c>
    </row>
    <row r="205" spans="2:24">
      <c r="B205" s="11" t="s">
        <v>277</v>
      </c>
      <c r="C205" s="19">
        <f t="shared" si="28"/>
        <v>0</v>
      </c>
      <c r="D205" s="100">
        <f t="shared" si="22"/>
        <v>5.876828103288069E-2</v>
      </c>
      <c r="E205" s="70">
        <f t="shared" si="23"/>
        <v>5.3802114601740704E-2</v>
      </c>
      <c r="F205" s="7">
        <f t="shared" si="24"/>
        <v>0</v>
      </c>
      <c r="G205" s="7">
        <f t="shared" si="25"/>
        <v>103.20549918725669</v>
      </c>
      <c r="H205" s="7">
        <f t="shared" si="26"/>
        <v>94.484201293822707</v>
      </c>
      <c r="I205" s="7">
        <f t="shared" si="27"/>
        <v>197.6897004810794</v>
      </c>
    </row>
    <row r="206" spans="2:24">
      <c r="B206" s="11" t="s">
        <v>278</v>
      </c>
      <c r="C206" s="19">
        <f t="shared" si="28"/>
        <v>0</v>
      </c>
      <c r="D206" s="100">
        <f t="shared" si="22"/>
        <v>0.13765662041116031</v>
      </c>
      <c r="E206" s="70">
        <f t="shared" si="23"/>
        <v>0.18014481295610385</v>
      </c>
      <c r="F206" s="7">
        <f t="shared" si="24"/>
        <v>0</v>
      </c>
      <c r="G206" s="7">
        <f t="shared" si="25"/>
        <v>241.74469588477118</v>
      </c>
      <c r="H206" s="7">
        <f t="shared" si="26"/>
        <v>316.36003334396577</v>
      </c>
      <c r="I206" s="7">
        <f t="shared" si="27"/>
        <v>558.10472922873691</v>
      </c>
    </row>
    <row r="207" spans="2:24">
      <c r="B207" s="11" t="s">
        <v>279</v>
      </c>
      <c r="C207" s="19">
        <f t="shared" si="28"/>
        <v>0</v>
      </c>
      <c r="D207" s="100">
        <f t="shared" si="22"/>
        <v>3.1214521465011576E-2</v>
      </c>
      <c r="E207" s="70">
        <f t="shared" si="23"/>
        <v>2.5910435643939762E-2</v>
      </c>
      <c r="F207" s="7">
        <f t="shared" si="24"/>
        <v>0</v>
      </c>
      <c r="G207" s="7">
        <f t="shared" si="25"/>
        <v>54.817160091605075</v>
      </c>
      <c r="H207" s="7">
        <f t="shared" si="26"/>
        <v>45.502427462459565</v>
      </c>
      <c r="I207" s="7">
        <f t="shared" si="27"/>
        <v>100.31958755406464</v>
      </c>
    </row>
    <row r="208" spans="2:24">
      <c r="B208" s="11" t="s">
        <v>280</v>
      </c>
      <c r="C208" s="19">
        <f t="shared" si="28"/>
        <v>0</v>
      </c>
      <c r="D208" s="100">
        <f t="shared" si="22"/>
        <v>1.3655824776674859E-2</v>
      </c>
      <c r="E208" s="70">
        <f t="shared" si="23"/>
        <v>1.7280630670488493E-2</v>
      </c>
      <c r="F208" s="7">
        <f t="shared" si="24"/>
        <v>0</v>
      </c>
      <c r="G208" s="7">
        <f t="shared" si="25"/>
        <v>23.981579656922516</v>
      </c>
      <c r="H208" s="7">
        <f t="shared" si="26"/>
        <v>30.347256773097456</v>
      </c>
      <c r="I208" s="7">
        <f t="shared" si="27"/>
        <v>54.328836430019976</v>
      </c>
    </row>
    <row r="209" spans="2:9">
      <c r="B209" s="11" t="s">
        <v>281</v>
      </c>
      <c r="C209" s="19">
        <f t="shared" si="28"/>
        <v>7122.3668200000002</v>
      </c>
      <c r="D209" s="100">
        <f t="shared" si="22"/>
        <v>4.6451296880821273E-2</v>
      </c>
      <c r="E209" s="70">
        <f t="shared" si="23"/>
        <v>6.1865486200661783E-2</v>
      </c>
      <c r="F209" s="7">
        <f t="shared" si="24"/>
        <v>5341.7751150000004</v>
      </c>
      <c r="G209" s="7">
        <f t="shared" si="25"/>
        <v>81.575114980789948</v>
      </c>
      <c r="H209" s="7">
        <f t="shared" si="26"/>
        <v>108.64463403701275</v>
      </c>
      <c r="I209" s="7">
        <f t="shared" si="27"/>
        <v>5531.9948640178027</v>
      </c>
    </row>
    <row r="210" spans="2:9">
      <c r="B210" s="11" t="s">
        <v>101</v>
      </c>
      <c r="C210" s="19">
        <f t="shared" si="28"/>
        <v>0</v>
      </c>
      <c r="D210" s="100">
        <f t="shared" si="22"/>
        <v>6.8397191447556434E-3</v>
      </c>
      <c r="E210" s="70">
        <f t="shared" si="23"/>
        <v>7.6330657656662939E-3</v>
      </c>
      <c r="F210" s="7">
        <f t="shared" si="24"/>
        <v>0</v>
      </c>
      <c r="G210" s="7">
        <f t="shared" si="25"/>
        <v>12.011524179858101</v>
      </c>
      <c r="H210" s="7">
        <f t="shared" si="26"/>
        <v>13.404754211442599</v>
      </c>
      <c r="I210" s="7">
        <f t="shared" si="27"/>
        <v>25.4162783913007</v>
      </c>
    </row>
    <row r="211" spans="2:9">
      <c r="B211" s="11" t="s">
        <v>72</v>
      </c>
      <c r="C211" s="19">
        <f t="shared" si="28"/>
        <v>0</v>
      </c>
      <c r="D211" s="100">
        <f t="shared" si="22"/>
        <v>3.5243247361642824E-3</v>
      </c>
      <c r="E211" s="70">
        <f t="shared" si="23"/>
        <v>2.6814916096951241E-3</v>
      </c>
      <c r="F211" s="7">
        <f t="shared" si="24"/>
        <v>0</v>
      </c>
      <c r="G211" s="7">
        <f t="shared" si="25"/>
        <v>6.1892178450876552</v>
      </c>
      <c r="H211" s="7">
        <f t="shared" si="26"/>
        <v>4.7090824383682062</v>
      </c>
      <c r="I211" s="7">
        <f t="shared" si="27"/>
        <v>10.89830028345586</v>
      </c>
    </row>
    <row r="212" spans="2:9">
      <c r="B212" s="6"/>
      <c r="C212" s="87">
        <f t="shared" ref="C212:I212" si="29">SUM(C194:C211)</f>
        <v>7820.8381200000003</v>
      </c>
      <c r="D212" s="100">
        <f t="shared" si="29"/>
        <v>0.99999999999999989</v>
      </c>
      <c r="E212" s="70">
        <f>SUM(E194:E211)</f>
        <v>0.99999999999999978</v>
      </c>
      <c r="F212" s="7">
        <f t="shared" si="29"/>
        <v>5865.6285900000003</v>
      </c>
      <c r="G212" s="7">
        <f t="shared" si="29"/>
        <v>1756.1428950000002</v>
      </c>
      <c r="H212" s="7">
        <f t="shared" si="29"/>
        <v>1756.1428950000002</v>
      </c>
      <c r="I212" s="7">
        <f t="shared" si="29"/>
        <v>9377.9143800000002</v>
      </c>
    </row>
    <row r="213" spans="2:9">
      <c r="B213" s="11" t="s">
        <v>64</v>
      </c>
    </row>
    <row r="214" spans="2:9">
      <c r="F214" s="7">
        <f>0.75*C212</f>
        <v>5865.6285900000003</v>
      </c>
      <c r="G214" s="7">
        <f>E219/2</f>
        <v>1756.1428950000002</v>
      </c>
      <c r="H214" s="7">
        <f>G214</f>
        <v>1756.1428950000002</v>
      </c>
      <c r="I214" s="7">
        <f>F214+G214+H214</f>
        <v>9377.9143800000002</v>
      </c>
    </row>
    <row r="216" spans="2:9">
      <c r="B216" s="11" t="s">
        <v>186</v>
      </c>
    </row>
    <row r="217" spans="2:9">
      <c r="B217" s="11" t="s">
        <v>187</v>
      </c>
      <c r="E217" s="7">
        <f>0.25*C212</f>
        <v>1955.2095300000001</v>
      </c>
    </row>
    <row r="218" spans="2:9">
      <c r="B218" s="11" t="s">
        <v>188</v>
      </c>
      <c r="E218" s="7">
        <f>I186</f>
        <v>1557.0762600000003</v>
      </c>
    </row>
    <row r="219" spans="2:9">
      <c r="B219" s="11" t="s">
        <v>102</v>
      </c>
      <c r="E219" s="7">
        <f>E217+E218</f>
        <v>3512.2857900000004</v>
      </c>
      <c r="F219" s="11" t="s">
        <v>492</v>
      </c>
    </row>
    <row r="220" spans="2:9">
      <c r="E220" s="7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/>
  <dimension ref="A2:M166"/>
  <sheetViews>
    <sheetView zoomScale="85" zoomScaleNormal="85" workbookViewId="0">
      <selection sqref="A1:XFD1048576"/>
    </sheetView>
  </sheetViews>
  <sheetFormatPr baseColWidth="10" defaultRowHeight="12.75"/>
  <cols>
    <col min="1" max="1" width="5.25" style="11" customWidth="1"/>
    <col min="2" max="2" width="16.25" style="11" bestFit="1" customWidth="1"/>
    <col min="3" max="3" width="12.25" style="11" customWidth="1"/>
    <col min="4" max="4" width="14.5" style="11" customWidth="1"/>
    <col min="5" max="5" width="15.375" style="11" customWidth="1"/>
    <col min="6" max="9" width="11" style="11"/>
    <col min="10" max="10" width="14.375" style="11" bestFit="1" customWidth="1"/>
    <col min="11" max="12" width="11" style="11"/>
    <col min="13" max="13" width="15.5" style="11" customWidth="1"/>
    <col min="14" max="16384" width="11" style="11"/>
  </cols>
  <sheetData>
    <row r="2" spans="2:2">
      <c r="B2" s="6" t="s">
        <v>253</v>
      </c>
    </row>
    <row r="3" spans="2:2">
      <c r="B3" s="25" t="s">
        <v>177</v>
      </c>
    </row>
    <row r="5" spans="2:2">
      <c r="B5" s="6" t="s">
        <v>221</v>
      </c>
    </row>
    <row r="6" spans="2:2">
      <c r="B6" s="7">
        <f>+'Resumen 2012'!D10</f>
        <v>662658.54063000018</v>
      </c>
    </row>
    <row r="8" spans="2:2">
      <c r="B8" s="6" t="s">
        <v>222</v>
      </c>
    </row>
    <row r="9" spans="2:2">
      <c r="B9" s="11" t="s">
        <v>559</v>
      </c>
    </row>
    <row r="10" spans="2:2">
      <c r="B10" s="11" t="s">
        <v>231</v>
      </c>
    </row>
    <row r="11" spans="2:2">
      <c r="B11" s="11" t="s">
        <v>172</v>
      </c>
    </row>
    <row r="13" spans="2:2">
      <c r="B13" s="6" t="s">
        <v>257</v>
      </c>
    </row>
    <row r="14" spans="2:2">
      <c r="B14" s="11" t="s">
        <v>232</v>
      </c>
    </row>
    <row r="17" spans="1:8">
      <c r="B17" s="11" t="s">
        <v>258</v>
      </c>
    </row>
    <row r="18" spans="1:8">
      <c r="C18" s="11" t="s">
        <v>408</v>
      </c>
    </row>
    <row r="19" spans="1:8" ht="38.25">
      <c r="A19" s="18"/>
      <c r="B19" s="18"/>
      <c r="C19" s="18" t="s">
        <v>407</v>
      </c>
      <c r="D19" s="18" t="s">
        <v>287</v>
      </c>
      <c r="E19" s="18" t="s">
        <v>288</v>
      </c>
      <c r="F19" s="18" t="s">
        <v>362</v>
      </c>
      <c r="G19" s="18" t="s">
        <v>363</v>
      </c>
      <c r="H19" s="18" t="s">
        <v>364</v>
      </c>
    </row>
    <row r="20" spans="1:8">
      <c r="B20" s="11" t="s">
        <v>365</v>
      </c>
      <c r="C20" s="7">
        <v>8445142.5</v>
      </c>
      <c r="D20" s="7">
        <f>+F119</f>
        <v>122354.6786120546</v>
      </c>
      <c r="E20" s="7">
        <f>+H146</f>
        <v>117781.26541765947</v>
      </c>
      <c r="F20" s="8">
        <f t="shared" ref="F20:F38" si="0">E20*1000/C20</f>
        <v>13.946628540330664</v>
      </c>
      <c r="G20" s="8">
        <f>F20-F$38</f>
        <v>-9.3475502141711075E-2</v>
      </c>
      <c r="H20" s="7">
        <f t="shared" ref="H20:H38" si="1">G20*C20/1000</f>
        <v>-789.41393584580521</v>
      </c>
    </row>
    <row r="21" spans="1:8">
      <c r="B21" s="11" t="s">
        <v>366</v>
      </c>
      <c r="C21" s="7">
        <v>1348308.5</v>
      </c>
      <c r="D21" s="7">
        <f t="shared" ref="D21:D36" si="2">+F120</f>
        <v>37743.12956442422</v>
      </c>
      <c r="E21" s="7">
        <f t="shared" ref="E21:E36" si="3">+H147</f>
        <v>33295.840419996646</v>
      </c>
      <c r="F21" s="8">
        <f t="shared" si="0"/>
        <v>24.694526823791918</v>
      </c>
      <c r="G21" s="8">
        <f t="shared" ref="G21:G38" si="4">F21-F$38</f>
        <v>10.654422781319543</v>
      </c>
      <c r="H21" s="7">
        <f t="shared" si="1"/>
        <v>14365.448798646779</v>
      </c>
    </row>
    <row r="22" spans="1:8">
      <c r="B22" s="11" t="s">
        <v>367</v>
      </c>
      <c r="C22" s="7">
        <v>1072762.5</v>
      </c>
      <c r="D22" s="7">
        <f t="shared" si="2"/>
        <v>20544.837183472762</v>
      </c>
      <c r="E22" s="7">
        <f t="shared" si="3"/>
        <v>19055.053448230392</v>
      </c>
      <c r="F22" s="8">
        <f t="shared" si="0"/>
        <v>17.762602112052196</v>
      </c>
      <c r="G22" s="8">
        <f t="shared" si="4"/>
        <v>3.7224980695798209</v>
      </c>
      <c r="H22" s="7">
        <f t="shared" si="1"/>
        <v>3993.3563353676227</v>
      </c>
    </row>
    <row r="23" spans="1:8">
      <c r="B23" s="11" t="s">
        <v>368</v>
      </c>
      <c r="C23" s="7">
        <v>1115556.5</v>
      </c>
      <c r="D23" s="7">
        <f t="shared" si="2"/>
        <v>15939.700669117763</v>
      </c>
      <c r="E23" s="7">
        <f t="shared" si="3"/>
        <v>15998.386980336832</v>
      </c>
      <c r="F23" s="8">
        <f t="shared" si="0"/>
        <v>14.341171406680731</v>
      </c>
      <c r="G23" s="8">
        <f t="shared" si="4"/>
        <v>0.30106736420835567</v>
      </c>
      <c r="H23" s="7">
        <f t="shared" si="1"/>
        <v>335.85765508049855</v>
      </c>
    </row>
    <row r="24" spans="1:8">
      <c r="B24" s="11" t="s">
        <v>369</v>
      </c>
      <c r="C24" s="7">
        <v>2118511.5</v>
      </c>
      <c r="D24" s="7">
        <f t="shared" si="2"/>
        <v>28711.528592046834</v>
      </c>
      <c r="E24" s="7">
        <f t="shared" si="3"/>
        <v>28487.682680232036</v>
      </c>
      <c r="F24" s="8">
        <f t="shared" si="0"/>
        <v>13.447027632482541</v>
      </c>
      <c r="G24" s="8">
        <f t="shared" si="4"/>
        <v>-0.59307640998983402</v>
      </c>
      <c r="H24" s="7">
        <f t="shared" si="1"/>
        <v>-1256.4391949421781</v>
      </c>
    </row>
    <row r="25" spans="1:8">
      <c r="B25" s="11" t="s">
        <v>270</v>
      </c>
      <c r="C25" s="7">
        <v>592874.5</v>
      </c>
      <c r="D25" s="7">
        <f t="shared" si="2"/>
        <v>11553.513694810737</v>
      </c>
      <c r="E25" s="7">
        <f t="shared" si="3"/>
        <v>10715.889525256298</v>
      </c>
      <c r="F25" s="8">
        <f t="shared" si="0"/>
        <v>18.074465211872493</v>
      </c>
      <c r="G25" s="8">
        <f t="shared" si="4"/>
        <v>4.0343611694001176</v>
      </c>
      <c r="H25" s="7">
        <f t="shared" si="1"/>
        <v>2391.8698611275104</v>
      </c>
    </row>
    <row r="26" spans="1:8">
      <c r="B26" s="11" t="s">
        <v>271</v>
      </c>
      <c r="C26" s="7">
        <v>2532976.5</v>
      </c>
      <c r="D26" s="7">
        <f t="shared" si="2"/>
        <v>86738.763129759929</v>
      </c>
      <c r="E26" s="7">
        <f t="shared" si="3"/>
        <v>73874.105041693387</v>
      </c>
      <c r="F26" s="8">
        <f t="shared" si="0"/>
        <v>29.164938972664526</v>
      </c>
      <c r="G26" s="8">
        <f t="shared" si="4"/>
        <v>15.124834930192151</v>
      </c>
      <c r="H26" s="7">
        <f t="shared" si="1"/>
        <v>38310.851444555854</v>
      </c>
    </row>
    <row r="27" spans="1:8">
      <c r="B27" s="11" t="s">
        <v>272</v>
      </c>
      <c r="C27" s="7">
        <v>2111443</v>
      </c>
      <c r="D27" s="7">
        <f t="shared" si="2"/>
        <v>50865.367701388474</v>
      </c>
      <c r="E27" s="7">
        <f t="shared" si="3"/>
        <v>44766.885574177897</v>
      </c>
      <c r="F27" s="8">
        <f t="shared" si="0"/>
        <v>21.202033668054455</v>
      </c>
      <c r="G27" s="8">
        <f t="shared" si="4"/>
        <v>7.1619296255820792</v>
      </c>
      <c r="H27" s="7">
        <f t="shared" si="1"/>
        <v>15122.006174427903</v>
      </c>
    </row>
    <row r="28" spans="1:8">
      <c r="B28" s="11" t="s">
        <v>273</v>
      </c>
      <c r="C28" s="7">
        <v>7562279</v>
      </c>
      <c r="D28" s="7">
        <f t="shared" si="2"/>
        <v>19982.972591407197</v>
      </c>
      <c r="E28" s="7">
        <f t="shared" si="3"/>
        <v>43772.964627973459</v>
      </c>
      <c r="F28" s="8">
        <f t="shared" si="0"/>
        <v>5.7883297651373953</v>
      </c>
      <c r="G28" s="8">
        <f t="shared" si="4"/>
        <v>-8.2517742773349809</v>
      </c>
      <c r="H28" s="7">
        <f t="shared" si="1"/>
        <v>-62402.219330230502</v>
      </c>
    </row>
    <row r="29" spans="1:8">
      <c r="B29" s="11" t="s">
        <v>274</v>
      </c>
      <c r="C29" s="7">
        <v>5121540.5</v>
      </c>
      <c r="D29" s="7">
        <f t="shared" si="2"/>
        <v>65638.956814341524</v>
      </c>
      <c r="E29" s="7">
        <f t="shared" si="3"/>
        <v>66083.66132855133</v>
      </c>
      <c r="F29" s="8">
        <f t="shared" si="0"/>
        <v>12.903082837781197</v>
      </c>
      <c r="G29" s="8">
        <f t="shared" si="4"/>
        <v>-1.1370212046911785</v>
      </c>
      <c r="H29" s="7">
        <f t="shared" si="1"/>
        <v>-5823.3001491846608</v>
      </c>
    </row>
    <row r="30" spans="1:8">
      <c r="B30" s="11" t="s">
        <v>275</v>
      </c>
      <c r="C30" s="7">
        <v>1106067</v>
      </c>
      <c r="D30" s="7">
        <f t="shared" si="2"/>
        <v>26811.088629653459</v>
      </c>
      <c r="E30" s="7">
        <f t="shared" si="3"/>
        <v>23368.28945047866</v>
      </c>
      <c r="F30" s="8">
        <f t="shared" si="0"/>
        <v>21.127372438087985</v>
      </c>
      <c r="G30" s="8">
        <f t="shared" si="4"/>
        <v>7.0872683956156095</v>
      </c>
      <c r="H30" s="7">
        <f t="shared" si="1"/>
        <v>7838.9936925333704</v>
      </c>
    </row>
    <row r="31" spans="1:8">
      <c r="B31" s="11" t="s">
        <v>276</v>
      </c>
      <c r="C31" s="7">
        <v>2773719</v>
      </c>
      <c r="D31" s="7">
        <f t="shared" si="2"/>
        <v>62124.63382006649</v>
      </c>
      <c r="E31" s="7">
        <f t="shared" si="3"/>
        <v>55917.942126222362</v>
      </c>
      <c r="F31" s="8">
        <f t="shared" si="0"/>
        <v>20.159916028344025</v>
      </c>
      <c r="G31" s="8">
        <f t="shared" si="4"/>
        <v>6.1198119858716495</v>
      </c>
      <c r="H31" s="7">
        <f t="shared" si="1"/>
        <v>16974.638781639926</v>
      </c>
    </row>
    <row r="32" spans="1:8">
      <c r="B32" s="11" t="s">
        <v>277</v>
      </c>
      <c r="C32" s="7">
        <v>6497055.5</v>
      </c>
      <c r="D32" s="7">
        <f t="shared" si="2"/>
        <v>68435.329358333096</v>
      </c>
      <c r="E32" s="7">
        <f t="shared" si="3"/>
        <v>77650.726274409011</v>
      </c>
      <c r="F32" s="8">
        <f t="shared" si="0"/>
        <v>11.951679691578594</v>
      </c>
      <c r="G32" s="8">
        <f t="shared" si="4"/>
        <v>-2.0884243508937814</v>
      </c>
      <c r="H32" s="7">
        <f t="shared" si="1"/>
        <v>-13568.608915308372</v>
      </c>
    </row>
    <row r="33" spans="1:10">
      <c r="B33" s="11" t="s">
        <v>278</v>
      </c>
      <c r="C33" s="7">
        <v>1473249</v>
      </c>
      <c r="D33" s="7">
        <f t="shared" si="2"/>
        <v>16412.079549197719</v>
      </c>
      <c r="E33" s="7">
        <f t="shared" si="3"/>
        <v>17040.852250819418</v>
      </c>
      <c r="F33" s="8">
        <f t="shared" si="0"/>
        <v>11.56685139499122</v>
      </c>
      <c r="G33" s="8">
        <f t="shared" si="4"/>
        <v>-2.4732526474811554</v>
      </c>
      <c r="H33" s="7">
        <f t="shared" si="1"/>
        <v>-3643.7169896489645</v>
      </c>
    </row>
    <row r="34" spans="1:10">
      <c r="B34" s="11" t="s">
        <v>279</v>
      </c>
      <c r="C34" s="7">
        <v>644521.5</v>
      </c>
      <c r="D34" s="7">
        <f t="shared" si="2"/>
        <v>12355.965134826731</v>
      </c>
      <c r="E34" s="7">
        <f t="shared" si="3"/>
        <v>11829.512153480335</v>
      </c>
      <c r="F34" s="8">
        <f t="shared" si="0"/>
        <v>18.353944986288795</v>
      </c>
      <c r="G34" s="8">
        <f t="shared" si="4"/>
        <v>4.3138409438164196</v>
      </c>
      <c r="H34" s="7">
        <f t="shared" si="1"/>
        <v>2780.3632358699742</v>
      </c>
    </row>
    <row r="35" spans="1:10">
      <c r="B35" s="11" t="s">
        <v>280</v>
      </c>
      <c r="C35" s="7">
        <v>2192387.5</v>
      </c>
      <c r="D35" s="7">
        <f t="shared" si="2"/>
        <v>6070.4916344349522</v>
      </c>
      <c r="E35" s="7">
        <f t="shared" si="3"/>
        <v>13524.998901140196</v>
      </c>
      <c r="F35" s="8">
        <f t="shared" si="0"/>
        <v>6.1690731684705353</v>
      </c>
      <c r="G35" s="8">
        <f t="shared" si="4"/>
        <v>-7.87103087400184</v>
      </c>
      <c r="H35" s="7">
        <f t="shared" si="1"/>
        <v>-17256.349700275707</v>
      </c>
    </row>
    <row r="36" spans="1:10">
      <c r="B36" s="11" t="s">
        <v>281</v>
      </c>
      <c r="C36" s="7">
        <v>322818</v>
      </c>
      <c r="D36" s="7">
        <f t="shared" si="2"/>
        <v>8551.1934145708747</v>
      </c>
      <c r="E36" s="7">
        <f t="shared" si="3"/>
        <v>7612.2093768771674</v>
      </c>
      <c r="F36" s="8">
        <f t="shared" si="0"/>
        <v>23.58049853749533</v>
      </c>
      <c r="G36" s="8">
        <f t="shared" si="4"/>
        <v>9.5403944950229551</v>
      </c>
      <c r="H36" s="7">
        <f t="shared" si="1"/>
        <v>3079.8110700943203</v>
      </c>
    </row>
    <row r="37" spans="1:10">
      <c r="B37" s="11" t="s">
        <v>101</v>
      </c>
      <c r="C37" s="7">
        <v>166339.5</v>
      </c>
      <c r="D37" s="7">
        <f>F136</f>
        <v>1824.310536092747</v>
      </c>
      <c r="E37" s="7">
        <f>H163</f>
        <v>1882.2750524651844</v>
      </c>
      <c r="F37" s="8">
        <f t="shared" si="0"/>
        <v>11.3158633545561</v>
      </c>
      <c r="G37" s="8">
        <f t="shared" si="4"/>
        <v>-2.724240687916275</v>
      </c>
      <c r="H37" s="7">
        <f t="shared" si="1"/>
        <v>-453.14883390764919</v>
      </c>
    </row>
    <row r="38" spans="1:10">
      <c r="A38" s="6"/>
      <c r="B38" s="6" t="s">
        <v>102</v>
      </c>
      <c r="C38" s="7">
        <v>47197552</v>
      </c>
      <c r="D38" s="9">
        <f>SUM(D20:D37)</f>
        <v>662658.54063000006</v>
      </c>
      <c r="E38" s="9">
        <f>SUM(E20:E37)</f>
        <v>662658.54063000006</v>
      </c>
      <c r="F38" s="8">
        <f t="shared" si="0"/>
        <v>14.040104042472375</v>
      </c>
      <c r="G38" s="10">
        <f t="shared" si="4"/>
        <v>0</v>
      </c>
      <c r="H38" s="7">
        <f t="shared" si="1"/>
        <v>0</v>
      </c>
      <c r="J38" s="7"/>
    </row>
    <row r="39" spans="1:10">
      <c r="C39" s="7"/>
      <c r="D39" s="90"/>
      <c r="E39" s="7"/>
    </row>
    <row r="42" spans="1:10">
      <c r="B42" s="27" t="s">
        <v>558</v>
      </c>
    </row>
    <row r="44" spans="1:10" s="20" customFormat="1" ht="66.75" customHeight="1">
      <c r="C44" s="20" t="s">
        <v>496</v>
      </c>
      <c r="D44" s="20" t="s">
        <v>30</v>
      </c>
      <c r="E44" s="20" t="s">
        <v>51</v>
      </c>
      <c r="F44" s="20" t="s">
        <v>59</v>
      </c>
      <c r="G44" s="20" t="s">
        <v>50</v>
      </c>
      <c r="H44" s="20" t="s">
        <v>52</v>
      </c>
      <c r="I44" s="37" t="s">
        <v>90</v>
      </c>
    </row>
    <row r="45" spans="1:10">
      <c r="B45" s="11" t="s">
        <v>365</v>
      </c>
      <c r="C45" s="7">
        <v>0</v>
      </c>
      <c r="D45" s="7">
        <v>4471.4101200000005</v>
      </c>
      <c r="E45" s="7">
        <v>0</v>
      </c>
      <c r="F45" s="7">
        <v>0</v>
      </c>
      <c r="G45" s="7">
        <v>12988.5897</v>
      </c>
      <c r="H45" s="7">
        <v>0</v>
      </c>
      <c r="I45" s="7">
        <f t="shared" ref="I45:I61" si="5">SUM(C45:H45)</f>
        <v>17459.999820000001</v>
      </c>
    </row>
    <row r="46" spans="1:10">
      <c r="B46" s="11" t="s">
        <v>366</v>
      </c>
      <c r="C46" s="7">
        <v>0</v>
      </c>
      <c r="D46" s="7">
        <v>984.91902000000016</v>
      </c>
      <c r="E46" s="7">
        <v>0</v>
      </c>
      <c r="F46" s="7">
        <v>0</v>
      </c>
      <c r="G46" s="7">
        <v>5187.76523</v>
      </c>
      <c r="H46" s="7">
        <v>0</v>
      </c>
      <c r="I46" s="7">
        <f t="shared" si="5"/>
        <v>6172.6842500000002</v>
      </c>
    </row>
    <row r="47" spans="1:10">
      <c r="B47" s="11" t="s">
        <v>367</v>
      </c>
      <c r="C47" s="7">
        <v>0</v>
      </c>
      <c r="D47" s="7">
        <v>440.45975999999996</v>
      </c>
      <c r="E47" s="7">
        <v>0</v>
      </c>
      <c r="F47" s="7">
        <v>0</v>
      </c>
      <c r="G47" s="7">
        <v>924.70714999999996</v>
      </c>
      <c r="H47" s="11">
        <v>0</v>
      </c>
      <c r="I47" s="7">
        <f t="shared" si="5"/>
        <v>1365.1669099999999</v>
      </c>
    </row>
    <row r="48" spans="1:10">
      <c r="B48" s="11" t="s">
        <v>368</v>
      </c>
      <c r="C48" s="7">
        <v>0</v>
      </c>
      <c r="D48" s="7">
        <v>829.37810000000013</v>
      </c>
      <c r="E48" s="7">
        <v>0</v>
      </c>
      <c r="F48" s="7">
        <v>0</v>
      </c>
      <c r="G48" s="7">
        <v>553.7650000000001</v>
      </c>
      <c r="H48" s="7">
        <v>0</v>
      </c>
      <c r="I48" s="7">
        <f t="shared" si="5"/>
        <v>1383.1431000000002</v>
      </c>
    </row>
    <row r="49" spans="2:10">
      <c r="B49" s="11" t="s">
        <v>369</v>
      </c>
      <c r="C49" s="7">
        <v>0</v>
      </c>
      <c r="D49" s="7">
        <v>1194.7971099999997</v>
      </c>
      <c r="E49" s="7">
        <v>0</v>
      </c>
      <c r="F49" s="7">
        <v>0</v>
      </c>
      <c r="G49" s="7">
        <v>860.94652000000008</v>
      </c>
      <c r="H49" s="7">
        <v>0</v>
      </c>
      <c r="I49" s="7">
        <f t="shared" si="5"/>
        <v>2055.7436299999999</v>
      </c>
    </row>
    <row r="50" spans="2:10">
      <c r="B50" s="11" t="s">
        <v>270</v>
      </c>
      <c r="C50" s="7">
        <v>0</v>
      </c>
      <c r="D50" s="7">
        <v>360.57197000000002</v>
      </c>
      <c r="E50" s="7">
        <v>0</v>
      </c>
      <c r="F50" s="7">
        <v>0</v>
      </c>
      <c r="G50" s="7">
        <v>634.75189999999998</v>
      </c>
      <c r="H50" s="11">
        <v>0</v>
      </c>
      <c r="I50" s="7">
        <f t="shared" si="5"/>
        <v>995.32386999999994</v>
      </c>
    </row>
    <row r="51" spans="2:10">
      <c r="B51" s="11" t="s">
        <v>271</v>
      </c>
      <c r="C51" s="7">
        <v>0</v>
      </c>
      <c r="D51" s="31">
        <v>3060.1225499999991</v>
      </c>
      <c r="E51" s="7">
        <v>0</v>
      </c>
      <c r="F51" s="7">
        <v>0</v>
      </c>
      <c r="G51" s="7">
        <v>8667.5957100000014</v>
      </c>
      <c r="H51" s="7">
        <v>0</v>
      </c>
      <c r="I51" s="7">
        <f t="shared" si="5"/>
        <v>11727.718260000001</v>
      </c>
    </row>
    <row r="52" spans="2:10">
      <c r="B52" s="11" t="s">
        <v>272</v>
      </c>
      <c r="C52" s="7">
        <v>0</v>
      </c>
      <c r="D52" s="7">
        <v>1432.2205900000001</v>
      </c>
      <c r="E52" s="7">
        <v>0</v>
      </c>
      <c r="F52" s="7">
        <v>0</v>
      </c>
      <c r="G52" s="7">
        <v>5305.3280999999997</v>
      </c>
      <c r="H52" s="7">
        <v>0</v>
      </c>
      <c r="I52" s="7">
        <f t="shared" si="5"/>
        <v>6737.5486899999996</v>
      </c>
    </row>
    <row r="53" spans="2:10">
      <c r="B53" s="11" t="s">
        <v>273</v>
      </c>
      <c r="C53" s="7">
        <v>0</v>
      </c>
      <c r="D53" s="7">
        <v>1318.38652</v>
      </c>
      <c r="E53" s="7">
        <v>0</v>
      </c>
      <c r="F53" s="7">
        <v>0</v>
      </c>
      <c r="G53" s="7">
        <v>338.73390999999998</v>
      </c>
      <c r="H53" s="7">
        <v>0</v>
      </c>
      <c r="I53" s="7">
        <f t="shared" si="5"/>
        <v>1657.1204299999999</v>
      </c>
    </row>
    <row r="54" spans="2:10">
      <c r="B54" s="11" t="s">
        <v>274</v>
      </c>
      <c r="C54" s="7">
        <v>0</v>
      </c>
      <c r="D54" s="7">
        <v>2367.2714799999999</v>
      </c>
      <c r="E54" s="7">
        <v>0</v>
      </c>
      <c r="F54" s="7">
        <v>0</v>
      </c>
      <c r="G54" s="7">
        <v>6732.2664500000001</v>
      </c>
      <c r="H54" s="7">
        <v>0</v>
      </c>
      <c r="I54" s="7">
        <f t="shared" si="5"/>
        <v>9099.5379300000004</v>
      </c>
    </row>
    <row r="55" spans="2:10">
      <c r="B55" s="11" t="s">
        <v>275</v>
      </c>
      <c r="C55" s="7">
        <v>0</v>
      </c>
      <c r="D55" s="7">
        <v>2595.5912400000002</v>
      </c>
      <c r="E55" s="7">
        <v>0</v>
      </c>
      <c r="F55" s="7">
        <v>0</v>
      </c>
      <c r="G55" s="7">
        <v>2682.6210999999998</v>
      </c>
      <c r="H55" s="7">
        <v>0</v>
      </c>
      <c r="I55" s="7">
        <f t="shared" si="5"/>
        <v>5278.21234</v>
      </c>
    </row>
    <row r="56" spans="2:10">
      <c r="B56" s="11" t="s">
        <v>276</v>
      </c>
      <c r="C56" s="7">
        <v>0</v>
      </c>
      <c r="D56" s="7">
        <v>1663.5771800000002</v>
      </c>
      <c r="E56" s="7">
        <v>0</v>
      </c>
      <c r="F56" s="7">
        <v>0</v>
      </c>
      <c r="G56" s="7">
        <v>7503.5088600000008</v>
      </c>
      <c r="H56" s="7">
        <v>0</v>
      </c>
      <c r="I56" s="7">
        <f t="shared" si="5"/>
        <v>9167.086040000002</v>
      </c>
    </row>
    <row r="57" spans="2:10">
      <c r="B57" s="11" t="s">
        <v>277</v>
      </c>
      <c r="C57" s="7">
        <v>0</v>
      </c>
      <c r="D57" s="91">
        <v>3502.4571642045134</v>
      </c>
      <c r="E57" s="7">
        <v>0</v>
      </c>
      <c r="F57" s="7">
        <v>0</v>
      </c>
      <c r="G57" s="33">
        <v>8891.670952362063</v>
      </c>
      <c r="H57" s="7">
        <v>0</v>
      </c>
      <c r="I57" s="7">
        <f t="shared" si="5"/>
        <v>12394.128116566577</v>
      </c>
    </row>
    <row r="58" spans="2:10">
      <c r="B58" s="11" t="s">
        <v>278</v>
      </c>
      <c r="C58" s="7">
        <v>0</v>
      </c>
      <c r="D58" s="7">
        <v>325.83653000000004</v>
      </c>
      <c r="E58" s="7">
        <v>0</v>
      </c>
      <c r="F58" s="7">
        <v>0</v>
      </c>
      <c r="G58" s="7">
        <v>488.44385</v>
      </c>
      <c r="H58" s="11">
        <v>0</v>
      </c>
      <c r="I58" s="7">
        <f t="shared" si="5"/>
        <v>814.28038000000004</v>
      </c>
    </row>
    <row r="59" spans="2:10">
      <c r="B59" s="11" t="s">
        <v>279</v>
      </c>
      <c r="C59" s="7">
        <v>0</v>
      </c>
      <c r="D59" s="7">
        <v>366.68633000000005</v>
      </c>
      <c r="E59" s="7">
        <v>0</v>
      </c>
      <c r="F59" s="7">
        <v>0</v>
      </c>
      <c r="G59" s="7">
        <v>1222.8406600000001</v>
      </c>
      <c r="H59" s="7">
        <v>0</v>
      </c>
      <c r="I59" s="7">
        <f t="shared" si="5"/>
        <v>1589.5269900000001</v>
      </c>
    </row>
    <row r="60" spans="2:10">
      <c r="B60" s="11" t="s">
        <v>280</v>
      </c>
      <c r="C60" s="7">
        <v>0</v>
      </c>
      <c r="D60" s="7">
        <v>328.99851000000007</v>
      </c>
      <c r="E60" s="7">
        <v>0</v>
      </c>
      <c r="F60" s="7">
        <v>0</v>
      </c>
      <c r="G60" s="7">
        <v>77.13882000000001</v>
      </c>
      <c r="H60" s="7">
        <v>0</v>
      </c>
      <c r="I60" s="7">
        <f t="shared" si="5"/>
        <v>406.13733000000008</v>
      </c>
    </row>
    <row r="61" spans="2:10">
      <c r="B61" s="11" t="s">
        <v>281</v>
      </c>
      <c r="C61" s="7">
        <v>0</v>
      </c>
      <c r="D61" s="7">
        <v>155.73173</v>
      </c>
      <c r="E61" s="7">
        <v>0</v>
      </c>
      <c r="F61" s="7">
        <v>0</v>
      </c>
      <c r="G61" s="7">
        <v>960.99666000000002</v>
      </c>
      <c r="H61" s="11">
        <v>0</v>
      </c>
      <c r="I61" s="7">
        <f t="shared" si="5"/>
        <v>1116.72839</v>
      </c>
    </row>
    <row r="62" spans="2:10">
      <c r="B62" s="11" t="s">
        <v>101</v>
      </c>
      <c r="C62" s="7">
        <v>0</v>
      </c>
      <c r="D62" s="7">
        <v>45.018299999999996</v>
      </c>
      <c r="E62" s="7">
        <v>0</v>
      </c>
      <c r="F62" s="7">
        <v>0</v>
      </c>
      <c r="G62" s="7">
        <v>571.45197999999993</v>
      </c>
      <c r="H62" s="11">
        <v>0</v>
      </c>
      <c r="I62" s="7">
        <f>SUM(C62:H62)</f>
        <v>616.47027999999989</v>
      </c>
    </row>
    <row r="63" spans="2:10">
      <c r="B63" s="6" t="s">
        <v>60</v>
      </c>
      <c r="C63" s="16">
        <f>SUM(C45:C62)</f>
        <v>0</v>
      </c>
      <c r="D63" s="16">
        <f>SUM(D45:D62)</f>
        <v>25443.434204204514</v>
      </c>
      <c r="E63" s="16">
        <f>SUM(E45:E62)</f>
        <v>0</v>
      </c>
      <c r="F63" s="16">
        <f>SUM(F45:F62)</f>
        <v>0</v>
      </c>
      <c r="G63" s="16">
        <f>SUM(G45:G62)</f>
        <v>64593.122552362074</v>
      </c>
      <c r="H63" s="16">
        <v>0</v>
      </c>
      <c r="I63" s="16">
        <f>SUM(I45:I62)</f>
        <v>90036.556756566555</v>
      </c>
      <c r="J63" s="86">
        <f>I63/J69</f>
        <v>0.13587172161241198</v>
      </c>
    </row>
    <row r="64" spans="2:10">
      <c r="C64" s="7"/>
      <c r="D64" s="7"/>
      <c r="E64" s="7"/>
      <c r="F64" s="7"/>
      <c r="G64" s="7"/>
    </row>
    <row r="65" spans="2:13">
      <c r="B65" s="11" t="s">
        <v>46</v>
      </c>
      <c r="C65" s="7">
        <v>302521.37997000007</v>
      </c>
      <c r="D65" s="7">
        <v>12255.661099999999</v>
      </c>
      <c r="E65" s="7">
        <v>0</v>
      </c>
      <c r="F65" s="7">
        <v>0</v>
      </c>
      <c r="G65" s="7">
        <v>0</v>
      </c>
      <c r="H65" s="7">
        <v>0</v>
      </c>
      <c r="I65" s="7">
        <f>SUM(C65:H65)</f>
        <v>314777.04107000009</v>
      </c>
    </row>
    <row r="66" spans="2:13">
      <c r="B66" s="11" t="s">
        <v>47</v>
      </c>
      <c r="C66" s="7">
        <v>231.36356000000001</v>
      </c>
      <c r="D66" s="31">
        <v>20251.774055795482</v>
      </c>
      <c r="E66" s="7">
        <v>6.5193099999999999</v>
      </c>
      <c r="F66" s="7">
        <v>0</v>
      </c>
      <c r="G66" s="33">
        <v>17889.36997763794</v>
      </c>
      <c r="H66" s="7">
        <v>0</v>
      </c>
      <c r="I66" s="7">
        <f>SUM(C66:H66)</f>
        <v>38379.02690343342</v>
      </c>
    </row>
    <row r="67" spans="2:13">
      <c r="B67" s="11" t="s">
        <v>48</v>
      </c>
      <c r="C67" s="7">
        <v>0</v>
      </c>
      <c r="D67" s="7">
        <v>1465.1331399999999</v>
      </c>
      <c r="E67" s="7">
        <v>0</v>
      </c>
      <c r="F67" s="7">
        <v>34.942500000000003</v>
      </c>
      <c r="G67" s="7">
        <v>0</v>
      </c>
      <c r="H67" s="11">
        <v>0</v>
      </c>
      <c r="I67" s="7">
        <f>SUM(C67:H67)</f>
        <v>1500.07564</v>
      </c>
    </row>
    <row r="68" spans="2:13">
      <c r="B68" s="11" t="s">
        <v>49</v>
      </c>
      <c r="C68" s="7">
        <v>120762.43174</v>
      </c>
      <c r="D68" s="7">
        <v>84980.116200000004</v>
      </c>
      <c r="E68" s="7">
        <v>365.74945000000002</v>
      </c>
      <c r="F68" s="7">
        <v>897.49045000000001</v>
      </c>
      <c r="G68" s="7">
        <v>10960.05242</v>
      </c>
      <c r="H68" s="7">
        <v>0</v>
      </c>
      <c r="I68" s="7">
        <f>SUM(C68:H68)</f>
        <v>217965.84026000003</v>
      </c>
    </row>
    <row r="69" spans="2:13">
      <c r="C69" s="16">
        <f t="shared" ref="C69:H69" si="6">SUM(C65:C68)</f>
        <v>423515.17527000012</v>
      </c>
      <c r="D69" s="16">
        <f t="shared" si="6"/>
        <v>118952.68449579549</v>
      </c>
      <c r="E69" s="16">
        <f t="shared" si="6"/>
        <v>372.26876000000004</v>
      </c>
      <c r="F69" s="16">
        <f t="shared" si="6"/>
        <v>932.43295000000001</v>
      </c>
      <c r="G69" s="16">
        <f t="shared" si="6"/>
        <v>28849.42239763794</v>
      </c>
      <c r="H69" s="16">
        <f t="shared" si="6"/>
        <v>0</v>
      </c>
      <c r="I69" s="16">
        <f>SUM(I65:I68)</f>
        <v>572621.98387343355</v>
      </c>
      <c r="J69" s="7">
        <f>+I69+I63</f>
        <v>662658.54063000006</v>
      </c>
      <c r="K69" s="7">
        <f>+J69-B6</f>
        <v>0</v>
      </c>
    </row>
    <row r="70" spans="2:13">
      <c r="C70" s="7"/>
      <c r="D70" s="7"/>
      <c r="E70" s="7"/>
      <c r="F70" s="7"/>
      <c r="G70" s="7"/>
      <c r="H70" s="7"/>
      <c r="I70" s="7"/>
      <c r="J70" s="7"/>
    </row>
    <row r="71" spans="2:13">
      <c r="B71" s="36" t="s">
        <v>57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2:13">
      <c r="B72" s="33" t="s">
        <v>58</v>
      </c>
      <c r="M72" s="7"/>
    </row>
    <row r="74" spans="2:13">
      <c r="B74" s="27" t="s">
        <v>325</v>
      </c>
    </row>
    <row r="75" spans="2:13">
      <c r="B75" s="11" t="s">
        <v>520</v>
      </c>
    </row>
    <row r="76" spans="2:13">
      <c r="B76" s="11" t="s">
        <v>550</v>
      </c>
    </row>
    <row r="77" spans="2:13" s="92" customFormat="1">
      <c r="D77" s="93" t="s">
        <v>326</v>
      </c>
    </row>
    <row r="78" spans="2:13" s="92" customFormat="1">
      <c r="D78" s="94" t="s">
        <v>512</v>
      </c>
    </row>
    <row r="79" spans="2:13" s="95" customFormat="1" ht="51">
      <c r="C79" s="96" t="s">
        <v>524</v>
      </c>
      <c r="D79" s="95" t="s">
        <v>521</v>
      </c>
      <c r="E79" s="95" t="s">
        <v>338</v>
      </c>
      <c r="F79" s="97" t="s">
        <v>332</v>
      </c>
      <c r="G79" s="97" t="s">
        <v>234</v>
      </c>
    </row>
    <row r="80" spans="2:13">
      <c r="B80" s="11" t="s">
        <v>365</v>
      </c>
      <c r="C80" s="19">
        <f>+'131N'!E49</f>
        <v>1739.5</v>
      </c>
      <c r="D80" s="26">
        <v>779</v>
      </c>
      <c r="E80" s="26">
        <f>+D80</f>
        <v>779</v>
      </c>
      <c r="F80" s="19">
        <f>C80+E80</f>
        <v>2518.5</v>
      </c>
      <c r="G80" s="80">
        <f>F80/F$98</f>
        <v>0.1831831151198684</v>
      </c>
    </row>
    <row r="81" spans="2:7">
      <c r="B81" s="11" t="s">
        <v>366</v>
      </c>
      <c r="C81" s="19">
        <f>+'131N'!E50</f>
        <v>609</v>
      </c>
      <c r="D81" s="26">
        <v>149</v>
      </c>
      <c r="E81" s="26">
        <f t="shared" ref="E81:E97" si="7">+D81</f>
        <v>149</v>
      </c>
      <c r="F81" s="19">
        <f t="shared" ref="F81:F101" si="8">C81+E81</f>
        <v>758</v>
      </c>
      <c r="G81" s="80">
        <f t="shared" ref="G81:G97" si="9">F81/F$98</f>
        <v>5.5133135303101155E-2</v>
      </c>
    </row>
    <row r="82" spans="2:7">
      <c r="B82" s="11" t="s">
        <v>367</v>
      </c>
      <c r="C82" s="19">
        <f>+'131N'!E51</f>
        <v>347.5</v>
      </c>
      <c r="D82" s="26">
        <v>113</v>
      </c>
      <c r="E82" s="26">
        <f t="shared" si="7"/>
        <v>113</v>
      </c>
      <c r="F82" s="19">
        <f t="shared" si="8"/>
        <v>460.5</v>
      </c>
      <c r="G82" s="80">
        <f t="shared" si="9"/>
        <v>3.3494470721738896E-2</v>
      </c>
    </row>
    <row r="83" spans="2:7">
      <c r="B83" s="11" t="s">
        <v>368</v>
      </c>
      <c r="C83" s="19">
        <f>+'131N'!E52</f>
        <v>243.5</v>
      </c>
      <c r="D83" s="26">
        <v>106</v>
      </c>
      <c r="E83" s="26">
        <f t="shared" si="7"/>
        <v>106</v>
      </c>
      <c r="F83" s="19">
        <f t="shared" si="8"/>
        <v>349.5</v>
      </c>
      <c r="G83" s="80">
        <f t="shared" si="9"/>
        <v>2.5420884945163397E-2</v>
      </c>
    </row>
    <row r="84" spans="2:7">
      <c r="B84" s="11" t="s">
        <v>369</v>
      </c>
      <c r="C84" s="19">
        <f>+'131N'!E53</f>
        <v>441</v>
      </c>
      <c r="D84" s="26">
        <v>199</v>
      </c>
      <c r="E84" s="26">
        <f t="shared" si="7"/>
        <v>199</v>
      </c>
      <c r="F84" s="19">
        <f t="shared" si="8"/>
        <v>640</v>
      </c>
      <c r="G84" s="80">
        <f t="shared" si="9"/>
        <v>4.6550404477552425E-2</v>
      </c>
    </row>
    <row r="85" spans="2:7">
      <c r="B85" s="11" t="s">
        <v>270</v>
      </c>
      <c r="C85" s="19">
        <f>+'131N'!E54</f>
        <v>205.5</v>
      </c>
      <c r="D85" s="26">
        <v>48</v>
      </c>
      <c r="E85" s="26">
        <f t="shared" si="7"/>
        <v>48</v>
      </c>
      <c r="F85" s="19">
        <f t="shared" si="8"/>
        <v>253.5</v>
      </c>
      <c r="G85" s="80">
        <f t="shared" si="9"/>
        <v>1.8438324273530531E-2</v>
      </c>
    </row>
    <row r="86" spans="2:7">
      <c r="B86" s="11" t="s">
        <v>271</v>
      </c>
      <c r="C86" s="19">
        <f>+'131N'!E55</f>
        <v>1432</v>
      </c>
      <c r="D86" s="26">
        <v>369</v>
      </c>
      <c r="E86" s="26">
        <f t="shared" si="7"/>
        <v>369</v>
      </c>
      <c r="F86" s="19">
        <f t="shared" si="8"/>
        <v>1801</v>
      </c>
      <c r="G86" s="80">
        <f t="shared" si="9"/>
        <v>0.13099574760011237</v>
      </c>
    </row>
    <row r="87" spans="2:7">
      <c r="B87" s="11" t="s">
        <v>272</v>
      </c>
      <c r="C87" s="19">
        <f>+'131N'!E56</f>
        <v>837.5</v>
      </c>
      <c r="D87" s="26">
        <v>222</v>
      </c>
      <c r="E87" s="26">
        <f t="shared" si="7"/>
        <v>222</v>
      </c>
      <c r="F87" s="19">
        <f t="shared" si="8"/>
        <v>1059.5</v>
      </c>
      <c r="G87" s="80">
        <f t="shared" si="9"/>
        <v>7.7062739912448122E-2</v>
      </c>
    </row>
    <row r="88" spans="2:7">
      <c r="B88" s="11" t="s">
        <v>273</v>
      </c>
      <c r="C88" s="19">
        <f>+'131N'!E57</f>
        <v>0</v>
      </c>
      <c r="D88" s="26">
        <v>440</v>
      </c>
      <c r="E88" s="26">
        <f t="shared" si="7"/>
        <v>440</v>
      </c>
      <c r="F88" s="19">
        <f t="shared" si="8"/>
        <v>440</v>
      </c>
      <c r="G88" s="80">
        <f t="shared" si="9"/>
        <v>3.200340307831729E-2</v>
      </c>
    </row>
    <row r="89" spans="2:7">
      <c r="B89" s="11" t="s">
        <v>274</v>
      </c>
      <c r="C89" s="19">
        <f>+'131N'!E58</f>
        <v>903.5</v>
      </c>
      <c r="D89" s="26">
        <v>454</v>
      </c>
      <c r="E89" s="26">
        <f t="shared" si="7"/>
        <v>454</v>
      </c>
      <c r="F89" s="19">
        <f t="shared" si="8"/>
        <v>1357.5</v>
      </c>
      <c r="G89" s="80">
        <f t="shared" si="9"/>
        <v>9.873777199730846E-2</v>
      </c>
    </row>
    <row r="90" spans="2:7">
      <c r="B90" s="11" t="s">
        <v>275</v>
      </c>
      <c r="C90" s="19">
        <f>+'131N'!E59</f>
        <v>418</v>
      </c>
      <c r="D90" s="26">
        <v>99</v>
      </c>
      <c r="E90" s="26">
        <f t="shared" si="7"/>
        <v>99</v>
      </c>
      <c r="F90" s="19">
        <f t="shared" si="8"/>
        <v>517</v>
      </c>
      <c r="G90" s="80">
        <f t="shared" si="9"/>
        <v>3.7603998617022821E-2</v>
      </c>
    </row>
    <row r="91" spans="2:7">
      <c r="B91" s="11" t="s">
        <v>276</v>
      </c>
      <c r="C91" s="19">
        <f>+'131N'!E60</f>
        <v>944.5</v>
      </c>
      <c r="D91" s="26">
        <v>327</v>
      </c>
      <c r="E91" s="26">
        <f t="shared" si="7"/>
        <v>327</v>
      </c>
      <c r="F91" s="19">
        <f t="shared" si="8"/>
        <v>1271.5</v>
      </c>
      <c r="G91" s="80">
        <f t="shared" si="9"/>
        <v>9.2482561395637361E-2</v>
      </c>
    </row>
    <row r="92" spans="2:7">
      <c r="B92" s="11" t="s">
        <v>277</v>
      </c>
      <c r="C92" s="19">
        <f>+'131N'!E61</f>
        <v>756.5</v>
      </c>
      <c r="D92" s="98">
        <v>948</v>
      </c>
      <c r="E92" s="19">
        <f>$D$111</f>
        <v>589.03789527481558</v>
      </c>
      <c r="F92" s="19">
        <f>C92+E92</f>
        <v>1345.5378952748156</v>
      </c>
      <c r="G92" s="80">
        <f t="shared" si="9"/>
        <v>9.7867708226433189E-2</v>
      </c>
    </row>
    <row r="93" spans="2:7">
      <c r="B93" s="11" t="s">
        <v>278</v>
      </c>
      <c r="C93" s="19">
        <f>+'131N'!E62</f>
        <v>248.5</v>
      </c>
      <c r="D93" s="26">
        <v>126</v>
      </c>
      <c r="E93" s="26">
        <f t="shared" si="7"/>
        <v>126</v>
      </c>
      <c r="F93" s="19">
        <f t="shared" si="8"/>
        <v>374.5</v>
      </c>
      <c r="G93" s="80">
        <f t="shared" si="9"/>
        <v>2.7239260120067787E-2</v>
      </c>
    </row>
    <row r="94" spans="2:7">
      <c r="B94" s="11" t="s">
        <v>279</v>
      </c>
      <c r="C94" s="19">
        <f>+'131N'!E63</f>
        <v>205.5</v>
      </c>
      <c r="D94" s="26">
        <v>53</v>
      </c>
      <c r="E94" s="26">
        <f t="shared" si="7"/>
        <v>53</v>
      </c>
      <c r="F94" s="19">
        <f t="shared" si="8"/>
        <v>258.5</v>
      </c>
      <c r="G94" s="80">
        <f t="shared" si="9"/>
        <v>1.8801999308511411E-2</v>
      </c>
    </row>
    <row r="95" spans="2:7">
      <c r="B95" s="11" t="s">
        <v>280</v>
      </c>
      <c r="C95" s="19">
        <f>+'131N'!E64</f>
        <v>0</v>
      </c>
      <c r="D95" s="26">
        <v>136</v>
      </c>
      <c r="E95" s="26">
        <f t="shared" si="7"/>
        <v>136</v>
      </c>
      <c r="F95" s="19">
        <f t="shared" si="8"/>
        <v>136</v>
      </c>
      <c r="G95" s="80">
        <f t="shared" si="9"/>
        <v>9.8919609514798897E-3</v>
      </c>
    </row>
    <row r="96" spans="2:7">
      <c r="B96" s="11" t="s">
        <v>281</v>
      </c>
      <c r="C96" s="19">
        <f>+'131N'!E65</f>
        <v>137.5</v>
      </c>
      <c r="D96" s="26">
        <v>41</v>
      </c>
      <c r="E96" s="26">
        <f t="shared" si="7"/>
        <v>41</v>
      </c>
      <c r="F96" s="19">
        <f t="shared" si="8"/>
        <v>178.5</v>
      </c>
      <c r="G96" s="80">
        <f t="shared" si="9"/>
        <v>1.2983198748817357E-2</v>
      </c>
    </row>
    <row r="97" spans="2:7">
      <c r="B97" s="11" t="s">
        <v>101</v>
      </c>
      <c r="C97" s="19">
        <f>+'131N'!E66</f>
        <v>0</v>
      </c>
      <c r="D97" s="19">
        <v>29</v>
      </c>
      <c r="E97" s="26">
        <f t="shared" si="7"/>
        <v>29</v>
      </c>
      <c r="F97" s="19">
        <f t="shared" si="8"/>
        <v>29</v>
      </c>
      <c r="G97" s="80">
        <f t="shared" si="9"/>
        <v>2.1093152028890945E-3</v>
      </c>
    </row>
    <row r="98" spans="2:7">
      <c r="B98" s="11" t="s">
        <v>74</v>
      </c>
      <c r="C98" s="19">
        <f>SUM(C80:C97)</f>
        <v>9469.5</v>
      </c>
      <c r="D98" s="19">
        <f>SUM(D80:D97)</f>
        <v>4638</v>
      </c>
      <c r="E98" s="19">
        <f>SUM(E80:E97)</f>
        <v>4279.037895274816</v>
      </c>
      <c r="F98" s="19">
        <f t="shared" si="8"/>
        <v>13748.537895274816</v>
      </c>
      <c r="G98" s="78">
        <f>SUM(G80:G97)</f>
        <v>1.0000000000000002</v>
      </c>
    </row>
    <row r="99" spans="2:7">
      <c r="C99" s="26"/>
      <c r="D99" s="26"/>
      <c r="E99" s="26"/>
      <c r="F99" s="19"/>
    </row>
    <row r="100" spans="2:7">
      <c r="B100" s="11" t="s">
        <v>192</v>
      </c>
      <c r="C100" s="26">
        <v>210</v>
      </c>
      <c r="D100" s="26"/>
      <c r="E100" s="19">
        <f>+D112</f>
        <v>358.96210472518442</v>
      </c>
      <c r="F100" s="19">
        <f t="shared" si="8"/>
        <v>568.96210472518442</v>
      </c>
    </row>
    <row r="101" spans="2:7">
      <c r="B101" s="11" t="s">
        <v>102</v>
      </c>
      <c r="C101" s="19">
        <f>SUM(C98:C100)</f>
        <v>9679.5</v>
      </c>
      <c r="D101" s="26"/>
      <c r="E101" s="19">
        <f>E98+E100</f>
        <v>4638</v>
      </c>
      <c r="F101" s="19">
        <f t="shared" si="8"/>
        <v>14317.5</v>
      </c>
    </row>
    <row r="102" spans="2:7">
      <c r="C102" s="26"/>
      <c r="D102" s="26"/>
      <c r="E102" s="26"/>
      <c r="F102" s="26"/>
    </row>
    <row r="103" spans="2:7">
      <c r="B103" s="11" t="s">
        <v>331</v>
      </c>
    </row>
    <row r="104" spans="2:7">
      <c r="B104" s="11" t="s">
        <v>334</v>
      </c>
    </row>
    <row r="105" spans="2:7">
      <c r="B105" s="11" t="s">
        <v>333</v>
      </c>
      <c r="D105" s="19">
        <f>+D98-D92</f>
        <v>3690</v>
      </c>
    </row>
    <row r="106" spans="2:7">
      <c r="B106" s="11" t="s">
        <v>256</v>
      </c>
      <c r="D106" s="19">
        <f>+C38-C32</f>
        <v>40700496.5</v>
      </c>
    </row>
    <row r="107" spans="2:7">
      <c r="B107" s="11" t="s">
        <v>335</v>
      </c>
      <c r="D107" s="99">
        <f>D105*1000/D106</f>
        <v>9.0662284672620636E-2</v>
      </c>
    </row>
    <row r="109" spans="2:7">
      <c r="B109" s="11" t="s">
        <v>277</v>
      </c>
    </row>
    <row r="110" spans="2:7">
      <c r="B110" s="11" t="s">
        <v>256</v>
      </c>
      <c r="D110" s="19">
        <f>C32</f>
        <v>6497055.5</v>
      </c>
    </row>
    <row r="111" spans="2:7">
      <c r="B111" s="11" t="s">
        <v>336</v>
      </c>
      <c r="D111" s="19">
        <f>D110*D107/1000</f>
        <v>589.03789527481558</v>
      </c>
    </row>
    <row r="112" spans="2:7">
      <c r="B112" s="11" t="s">
        <v>337</v>
      </c>
      <c r="D112" s="19">
        <f>D92-D111</f>
        <v>358.96210472518442</v>
      </c>
    </row>
    <row r="115" spans="2:8">
      <c r="B115" s="27" t="s">
        <v>329</v>
      </c>
    </row>
    <row r="118" spans="2:8" s="20" customFormat="1" ht="51">
      <c r="C118" s="20" t="s">
        <v>233</v>
      </c>
      <c r="D118" s="37" t="s">
        <v>330</v>
      </c>
      <c r="E118" s="20" t="s">
        <v>227</v>
      </c>
      <c r="F118" s="22" t="s">
        <v>228</v>
      </c>
    </row>
    <row r="119" spans="2:8">
      <c r="B119" s="11" t="s">
        <v>365</v>
      </c>
      <c r="C119" s="43">
        <f t="shared" ref="C119:C136" si="10">G80</f>
        <v>0.1831831151198684</v>
      </c>
      <c r="D119" s="7">
        <f>C119*D$139</f>
        <v>104894.6787920546</v>
      </c>
      <c r="E119" s="7">
        <f t="shared" ref="E119:E136" si="11">I45</f>
        <v>17459.999820000001</v>
      </c>
      <c r="F119" s="19">
        <f>D119+E119</f>
        <v>122354.6786120546</v>
      </c>
      <c r="G119" s="7"/>
      <c r="H119" s="7"/>
    </row>
    <row r="120" spans="2:8">
      <c r="B120" s="11" t="s">
        <v>366</v>
      </c>
      <c r="C120" s="43">
        <f t="shared" si="10"/>
        <v>5.5133135303101155E-2</v>
      </c>
      <c r="D120" s="7">
        <f t="shared" ref="D120:D136" si="12">C120*D$139</f>
        <v>31570.445314424218</v>
      </c>
      <c r="E120" s="7">
        <f t="shared" si="11"/>
        <v>6172.6842500000002</v>
      </c>
      <c r="F120" s="19">
        <f t="shared" ref="F120:F136" si="13">D120+E120</f>
        <v>37743.12956442422</v>
      </c>
      <c r="G120" s="7"/>
      <c r="H120" s="7"/>
    </row>
    <row r="121" spans="2:8">
      <c r="B121" s="11" t="s">
        <v>367</v>
      </c>
      <c r="C121" s="43">
        <f t="shared" si="10"/>
        <v>3.3494470721738896E-2</v>
      </c>
      <c r="D121" s="7">
        <f t="shared" si="12"/>
        <v>19179.670273472762</v>
      </c>
      <c r="E121" s="7">
        <f t="shared" si="11"/>
        <v>1365.1669099999999</v>
      </c>
      <c r="F121" s="19">
        <f t="shared" si="13"/>
        <v>20544.837183472762</v>
      </c>
      <c r="G121" s="7"/>
      <c r="H121" s="7"/>
    </row>
    <row r="122" spans="2:8">
      <c r="B122" s="11" t="s">
        <v>368</v>
      </c>
      <c r="C122" s="43">
        <f t="shared" si="10"/>
        <v>2.5420884945163397E-2</v>
      </c>
      <c r="D122" s="7">
        <f t="shared" si="12"/>
        <v>14556.557569117764</v>
      </c>
      <c r="E122" s="7">
        <f t="shared" si="11"/>
        <v>1383.1431000000002</v>
      </c>
      <c r="F122" s="19">
        <f t="shared" si="13"/>
        <v>15939.700669117763</v>
      </c>
      <c r="G122" s="7"/>
      <c r="H122" s="7"/>
    </row>
    <row r="123" spans="2:8">
      <c r="B123" s="11" t="s">
        <v>369</v>
      </c>
      <c r="C123" s="43">
        <f t="shared" si="10"/>
        <v>4.6550404477552425E-2</v>
      </c>
      <c r="D123" s="7">
        <f t="shared" si="12"/>
        <v>26655.784962046833</v>
      </c>
      <c r="E123" s="7">
        <f t="shared" si="11"/>
        <v>2055.7436299999999</v>
      </c>
      <c r="F123" s="19">
        <f t="shared" si="13"/>
        <v>28711.528592046834</v>
      </c>
      <c r="G123" s="7"/>
      <c r="H123" s="7"/>
    </row>
    <row r="124" spans="2:8">
      <c r="B124" s="11" t="s">
        <v>270</v>
      </c>
      <c r="C124" s="43">
        <f t="shared" si="10"/>
        <v>1.8438324273530531E-2</v>
      </c>
      <c r="D124" s="7">
        <f t="shared" si="12"/>
        <v>10558.189824810737</v>
      </c>
      <c r="E124" s="7">
        <f t="shared" si="11"/>
        <v>995.32386999999994</v>
      </c>
      <c r="F124" s="19">
        <f t="shared" si="13"/>
        <v>11553.513694810737</v>
      </c>
      <c r="G124" s="7"/>
      <c r="H124" s="7"/>
    </row>
    <row r="125" spans="2:8">
      <c r="B125" s="11" t="s">
        <v>271</v>
      </c>
      <c r="C125" s="43">
        <f t="shared" si="10"/>
        <v>0.13099574760011237</v>
      </c>
      <c r="D125" s="7">
        <f t="shared" si="12"/>
        <v>75011.04486975992</v>
      </c>
      <c r="E125" s="7">
        <f t="shared" si="11"/>
        <v>11727.718260000001</v>
      </c>
      <c r="F125" s="19">
        <f t="shared" si="13"/>
        <v>86738.763129759929</v>
      </c>
      <c r="G125" s="7"/>
      <c r="H125" s="7"/>
    </row>
    <row r="126" spans="2:8">
      <c r="B126" s="11" t="s">
        <v>272</v>
      </c>
      <c r="C126" s="43">
        <f t="shared" si="10"/>
        <v>7.7062739912448122E-2</v>
      </c>
      <c r="D126" s="7">
        <f t="shared" si="12"/>
        <v>44127.81901138847</v>
      </c>
      <c r="E126" s="7">
        <f t="shared" si="11"/>
        <v>6737.5486899999996</v>
      </c>
      <c r="F126" s="19">
        <f t="shared" si="13"/>
        <v>50865.367701388474</v>
      </c>
      <c r="G126" s="7"/>
      <c r="H126" s="7"/>
    </row>
    <row r="127" spans="2:8">
      <c r="B127" s="11" t="s">
        <v>273</v>
      </c>
      <c r="C127" s="43">
        <f t="shared" si="10"/>
        <v>3.200340307831729E-2</v>
      </c>
      <c r="D127" s="7">
        <f t="shared" si="12"/>
        <v>18325.852161407198</v>
      </c>
      <c r="E127" s="7">
        <f t="shared" si="11"/>
        <v>1657.1204299999999</v>
      </c>
      <c r="F127" s="19">
        <f t="shared" si="13"/>
        <v>19982.972591407197</v>
      </c>
      <c r="G127" s="7"/>
      <c r="H127" s="7"/>
    </row>
    <row r="128" spans="2:8">
      <c r="B128" s="11" t="s">
        <v>274</v>
      </c>
      <c r="C128" s="43">
        <f t="shared" si="10"/>
        <v>9.873777199730846E-2</v>
      </c>
      <c r="D128" s="7">
        <f t="shared" si="12"/>
        <v>56539.418884341525</v>
      </c>
      <c r="E128" s="7">
        <f t="shared" si="11"/>
        <v>9099.5379300000004</v>
      </c>
      <c r="F128" s="19">
        <f t="shared" si="13"/>
        <v>65638.956814341524</v>
      </c>
      <c r="G128" s="7"/>
      <c r="H128" s="7"/>
    </row>
    <row r="129" spans="2:8">
      <c r="B129" s="11" t="s">
        <v>275</v>
      </c>
      <c r="C129" s="43">
        <f t="shared" si="10"/>
        <v>3.7603998617022821E-2</v>
      </c>
      <c r="D129" s="7">
        <f t="shared" si="12"/>
        <v>21532.876289653461</v>
      </c>
      <c r="E129" s="7">
        <f t="shared" si="11"/>
        <v>5278.21234</v>
      </c>
      <c r="F129" s="19">
        <f t="shared" si="13"/>
        <v>26811.088629653459</v>
      </c>
      <c r="G129" s="7"/>
      <c r="H129" s="7"/>
    </row>
    <row r="130" spans="2:8">
      <c r="B130" s="11" t="s">
        <v>276</v>
      </c>
      <c r="C130" s="43">
        <f t="shared" si="10"/>
        <v>9.2482561395637361E-2</v>
      </c>
      <c r="D130" s="7">
        <f t="shared" si="12"/>
        <v>52957.547780066488</v>
      </c>
      <c r="E130" s="7">
        <f t="shared" si="11"/>
        <v>9167.086040000002</v>
      </c>
      <c r="F130" s="19">
        <f t="shared" si="13"/>
        <v>62124.63382006649</v>
      </c>
      <c r="G130" s="7"/>
      <c r="H130" s="7"/>
    </row>
    <row r="131" spans="2:8">
      <c r="B131" s="11" t="s">
        <v>277</v>
      </c>
      <c r="C131" s="43">
        <f t="shared" si="10"/>
        <v>9.7867708226433189E-2</v>
      </c>
      <c r="D131" s="7">
        <f t="shared" si="12"/>
        <v>56041.201241766525</v>
      </c>
      <c r="E131" s="7">
        <f t="shared" si="11"/>
        <v>12394.128116566577</v>
      </c>
      <c r="F131" s="19">
        <f t="shared" si="13"/>
        <v>68435.329358333096</v>
      </c>
      <c r="G131" s="7"/>
      <c r="H131" s="7"/>
    </row>
    <row r="132" spans="2:8">
      <c r="B132" s="11" t="s">
        <v>278</v>
      </c>
      <c r="C132" s="43">
        <f t="shared" si="10"/>
        <v>2.7239260120067787E-2</v>
      </c>
      <c r="D132" s="7">
        <f t="shared" si="12"/>
        <v>15597.799169197719</v>
      </c>
      <c r="E132" s="7">
        <f t="shared" si="11"/>
        <v>814.28038000000004</v>
      </c>
      <c r="F132" s="19">
        <f t="shared" si="13"/>
        <v>16412.079549197719</v>
      </c>
      <c r="G132" s="7"/>
      <c r="H132" s="7"/>
    </row>
    <row r="133" spans="2:8">
      <c r="B133" s="11" t="s">
        <v>279</v>
      </c>
      <c r="C133" s="43">
        <f t="shared" si="10"/>
        <v>1.8801999308511411E-2</v>
      </c>
      <c r="D133" s="7">
        <f t="shared" si="12"/>
        <v>10766.43814482673</v>
      </c>
      <c r="E133" s="7">
        <f t="shared" si="11"/>
        <v>1589.5269900000001</v>
      </c>
      <c r="F133" s="19">
        <f t="shared" si="13"/>
        <v>12355.965134826731</v>
      </c>
      <c r="G133" s="7"/>
      <c r="H133" s="7"/>
    </row>
    <row r="134" spans="2:8">
      <c r="B134" s="11" t="s">
        <v>280</v>
      </c>
      <c r="C134" s="43">
        <f t="shared" si="10"/>
        <v>9.8919609514798897E-3</v>
      </c>
      <c r="D134" s="7">
        <f t="shared" si="12"/>
        <v>5664.3543044349517</v>
      </c>
      <c r="E134" s="7">
        <f t="shared" si="11"/>
        <v>406.13733000000008</v>
      </c>
      <c r="F134" s="19">
        <f t="shared" si="13"/>
        <v>6070.4916344349522</v>
      </c>
      <c r="G134" s="7"/>
      <c r="H134" s="7"/>
    </row>
    <row r="135" spans="2:8">
      <c r="B135" s="11" t="s">
        <v>281</v>
      </c>
      <c r="C135" s="43">
        <f t="shared" si="10"/>
        <v>1.2983198748817357E-2</v>
      </c>
      <c r="D135" s="7">
        <f t="shared" si="12"/>
        <v>7434.4650245708754</v>
      </c>
      <c r="E135" s="7">
        <f t="shared" si="11"/>
        <v>1116.72839</v>
      </c>
      <c r="F135" s="19">
        <f t="shared" si="13"/>
        <v>8551.1934145708747</v>
      </c>
      <c r="G135" s="7"/>
      <c r="H135" s="7"/>
    </row>
    <row r="136" spans="2:8">
      <c r="B136" s="11" t="s">
        <v>101</v>
      </c>
      <c r="C136" s="43">
        <f t="shared" si="10"/>
        <v>2.1093152028890945E-3</v>
      </c>
      <c r="D136" s="7">
        <f t="shared" si="12"/>
        <v>1207.8402560927473</v>
      </c>
      <c r="E136" s="7">
        <f t="shared" si="11"/>
        <v>616.47027999999989</v>
      </c>
      <c r="F136" s="19">
        <f t="shared" si="13"/>
        <v>1824.310536092747</v>
      </c>
      <c r="G136" s="7"/>
      <c r="H136" s="7"/>
    </row>
    <row r="137" spans="2:8">
      <c r="B137" s="11" t="s">
        <v>102</v>
      </c>
      <c r="C137" s="43">
        <f>SUM(C119:C136)</f>
        <v>1.0000000000000002</v>
      </c>
      <c r="D137" s="7">
        <f>SUM(D119:D136)</f>
        <v>572621.98387343343</v>
      </c>
      <c r="E137" s="7">
        <f>SUM(E119:E136)</f>
        <v>90036.556756566555</v>
      </c>
      <c r="F137" s="19">
        <f>SUM(F119:F136)</f>
        <v>662658.54063000006</v>
      </c>
      <c r="G137" s="7"/>
      <c r="H137" s="7"/>
    </row>
    <row r="139" spans="2:8">
      <c r="B139" s="11" t="s">
        <v>68</v>
      </c>
      <c r="D139" s="7">
        <f>I69</f>
        <v>572621.98387343355</v>
      </c>
    </row>
    <row r="143" spans="2:8">
      <c r="B143" s="27" t="s">
        <v>229</v>
      </c>
    </row>
    <row r="144" spans="2:8">
      <c r="C144" s="7"/>
    </row>
    <row r="145" spans="2:8" ht="38.25">
      <c r="C145" s="20" t="s">
        <v>62</v>
      </c>
      <c r="D145" s="20" t="s">
        <v>63</v>
      </c>
      <c r="E145" s="29" t="s">
        <v>282</v>
      </c>
      <c r="F145" s="29" t="s">
        <v>153</v>
      </c>
      <c r="G145" s="29" t="s">
        <v>286</v>
      </c>
      <c r="H145" s="83" t="s">
        <v>230</v>
      </c>
    </row>
    <row r="146" spans="2:8">
      <c r="B146" s="11" t="s">
        <v>365</v>
      </c>
      <c r="C146" s="100">
        <f t="shared" ref="C146:C163" si="14">+C20/C$38</f>
        <v>0.17893179078440338</v>
      </c>
      <c r="D146" s="100">
        <f>+'111Q'!E78</f>
        <v>0.13513954295421141</v>
      </c>
      <c r="E146" s="7">
        <f t="shared" ref="E146:E163" si="15">0.75*F119</f>
        <v>91766.008959040948</v>
      </c>
      <c r="F146" s="7">
        <f>C146*F$166</f>
        <v>14821.334919188155</v>
      </c>
      <c r="G146" s="7">
        <f>D146*G$166</f>
        <v>11193.921539430366</v>
      </c>
      <c r="H146" s="19">
        <f>E146+F146+G146</f>
        <v>117781.26541765947</v>
      </c>
    </row>
    <row r="147" spans="2:8">
      <c r="B147" s="11" t="s">
        <v>366</v>
      </c>
      <c r="C147" s="100">
        <f t="shared" si="14"/>
        <v>2.856733967897318E-2</v>
      </c>
      <c r="D147" s="100">
        <f>+'111Q'!E79</f>
        <v>3.165665733687565E-2</v>
      </c>
      <c r="E147" s="7">
        <f t="shared" si="15"/>
        <v>28307.347173318165</v>
      </c>
      <c r="F147" s="7">
        <f t="shared" ref="F147:F163" si="16">C147*F$166</f>
        <v>2366.2989526687329</v>
      </c>
      <c r="G147" s="7">
        <f t="shared" ref="G147:G163" si="17">D147*G$166</f>
        <v>2622.1942940097501</v>
      </c>
      <c r="H147" s="19">
        <f t="shared" ref="H147:H163" si="18">E147+F147+G147</f>
        <v>33295.840419996646</v>
      </c>
    </row>
    <row r="148" spans="2:8">
      <c r="B148" s="11" t="s">
        <v>367</v>
      </c>
      <c r="C148" s="100">
        <f t="shared" si="14"/>
        <v>2.2729197904162488E-2</v>
      </c>
      <c r="D148" s="100">
        <f>+'111Q'!E80</f>
        <v>2.1292576050901631E-2</v>
      </c>
      <c r="E148" s="7">
        <f t="shared" si="15"/>
        <v>15408.627887604573</v>
      </c>
      <c r="F148" s="7">
        <f t="shared" si="16"/>
        <v>1882.7121391078463</v>
      </c>
      <c r="G148" s="7">
        <f t="shared" si="17"/>
        <v>1763.7134215179706</v>
      </c>
      <c r="H148" s="19">
        <f t="shared" si="18"/>
        <v>19055.053448230392</v>
      </c>
    </row>
    <row r="149" spans="2:8">
      <c r="B149" s="11" t="s">
        <v>368</v>
      </c>
      <c r="C149" s="100">
        <f t="shared" si="14"/>
        <v>2.363589747197058E-2</v>
      </c>
      <c r="D149" s="100">
        <f>+'111Q'!E81</f>
        <v>2.518093630373763E-2</v>
      </c>
      <c r="E149" s="7">
        <f t="shared" si="15"/>
        <v>11954.775501838321</v>
      </c>
      <c r="F149" s="7">
        <f t="shared" si="16"/>
        <v>1957.8161656570414</v>
      </c>
      <c r="G149" s="7">
        <f t="shared" si="17"/>
        <v>2085.7953128414706</v>
      </c>
      <c r="H149" s="19">
        <f t="shared" si="18"/>
        <v>15998.386980336832</v>
      </c>
    </row>
    <row r="150" spans="2:8">
      <c r="B150" s="11" t="s">
        <v>369</v>
      </c>
      <c r="C150" s="100">
        <f t="shared" si="14"/>
        <v>4.4886046208498273E-2</v>
      </c>
      <c r="D150" s="100">
        <f>+'111Q'!E82</f>
        <v>3.9067130999004031E-2</v>
      </c>
      <c r="E150" s="7">
        <f t="shared" si="15"/>
        <v>21533.646444035126</v>
      </c>
      <c r="F150" s="7">
        <f t="shared" si="16"/>
        <v>3718.0152343967766</v>
      </c>
      <c r="G150" s="7">
        <f t="shared" si="17"/>
        <v>3236.0210018001308</v>
      </c>
      <c r="H150" s="19">
        <f t="shared" si="18"/>
        <v>28487.682680232036</v>
      </c>
    </row>
    <row r="151" spans="2:8">
      <c r="B151" s="11" t="s">
        <v>270</v>
      </c>
      <c r="C151" s="100">
        <f t="shared" si="14"/>
        <v>1.2561551921167436E-2</v>
      </c>
      <c r="D151" s="100">
        <f>+'111Q'!E83</f>
        <v>1.219634830537831E-2</v>
      </c>
      <c r="E151" s="7">
        <f t="shared" si="15"/>
        <v>8665.1352711080526</v>
      </c>
      <c r="F151" s="7">
        <f t="shared" si="16"/>
        <v>1040.5024580160984</v>
      </c>
      <c r="G151" s="7">
        <f t="shared" si="17"/>
        <v>1010.2517961321457</v>
      </c>
      <c r="H151" s="19">
        <f t="shared" si="18"/>
        <v>10715.889525256298</v>
      </c>
    </row>
    <row r="152" spans="2:8">
      <c r="B152" s="11" t="s">
        <v>271</v>
      </c>
      <c r="C152" s="100">
        <f t="shared" si="14"/>
        <v>5.3667539791046791E-2</v>
      </c>
      <c r="D152" s="100">
        <f>+'111Q'!E84</f>
        <v>5.2813033881035969E-2</v>
      </c>
      <c r="E152" s="7">
        <f t="shared" si="15"/>
        <v>65054.072347319947</v>
      </c>
      <c r="F152" s="7">
        <f t="shared" si="16"/>
        <v>4445.4066996421907</v>
      </c>
      <c r="G152" s="7">
        <f t="shared" si="17"/>
        <v>4374.6259947312556</v>
      </c>
      <c r="H152" s="19">
        <f t="shared" si="18"/>
        <v>73874.105041693387</v>
      </c>
    </row>
    <row r="153" spans="2:8">
      <c r="B153" s="11" t="s">
        <v>272</v>
      </c>
      <c r="C153" s="100">
        <f t="shared" si="14"/>
        <v>4.4736282085138655E-2</v>
      </c>
      <c r="D153" s="100">
        <f>+'111Q'!E85</f>
        <v>3.5158377289142936E-2</v>
      </c>
      <c r="E153" s="7">
        <f t="shared" si="15"/>
        <v>38149.025776041351</v>
      </c>
      <c r="F153" s="7">
        <f t="shared" si="16"/>
        <v>3705.6099249687495</v>
      </c>
      <c r="G153" s="7">
        <f t="shared" si="17"/>
        <v>2912.2498731677997</v>
      </c>
      <c r="H153" s="19">
        <f t="shared" si="18"/>
        <v>44766.885574177897</v>
      </c>
    </row>
    <row r="154" spans="2:8">
      <c r="B154" s="11" t="s">
        <v>273</v>
      </c>
      <c r="C154" s="100">
        <f t="shared" si="14"/>
        <v>0.16022608545460154</v>
      </c>
      <c r="D154" s="100">
        <f>+'111Q'!E86</f>
        <v>0.18729208167927111</v>
      </c>
      <c r="E154" s="7">
        <f t="shared" si="15"/>
        <v>14987.229443555398</v>
      </c>
      <c r="F154" s="7">
        <f t="shared" si="16"/>
        <v>13271.897994775492</v>
      </c>
      <c r="G154" s="7">
        <f t="shared" si="17"/>
        <v>15513.837189642571</v>
      </c>
      <c r="H154" s="19">
        <f t="shared" si="18"/>
        <v>43772.964627973459</v>
      </c>
    </row>
    <row r="155" spans="2:8">
      <c r="B155" s="11" t="s">
        <v>274</v>
      </c>
      <c r="C155" s="100">
        <f t="shared" si="14"/>
        <v>0.10851284193722589</v>
      </c>
      <c r="D155" s="100">
        <f>+'111Q'!E87</f>
        <v>9.4963822853317947E-2</v>
      </c>
      <c r="E155" s="7">
        <f t="shared" si="15"/>
        <v>49229.217610756139</v>
      </c>
      <c r="F155" s="7">
        <f t="shared" si="16"/>
        <v>8988.3701847169978</v>
      </c>
      <c r="G155" s="7">
        <f t="shared" si="17"/>
        <v>7866.0735330781899</v>
      </c>
      <c r="H155" s="19">
        <f t="shared" si="18"/>
        <v>66083.66132855133</v>
      </c>
    </row>
    <row r="156" spans="2:8">
      <c r="B156" s="11" t="s">
        <v>275</v>
      </c>
      <c r="C156" s="100">
        <f t="shared" si="14"/>
        <v>2.3434838315343133E-2</v>
      </c>
      <c r="D156" s="100">
        <f>+'111Q'!E88</f>
        <v>1.5921454898827261E-2</v>
      </c>
      <c r="E156" s="7">
        <f t="shared" si="15"/>
        <v>20108.316472240094</v>
      </c>
      <c r="F156" s="7">
        <f t="shared" si="16"/>
        <v>1941.1619697431613</v>
      </c>
      <c r="G156" s="7">
        <f t="shared" si="17"/>
        <v>1318.8110084954046</v>
      </c>
      <c r="H156" s="19">
        <f t="shared" si="18"/>
        <v>23368.28945047866</v>
      </c>
    </row>
    <row r="157" spans="2:8">
      <c r="B157" s="11" t="s">
        <v>276</v>
      </c>
      <c r="C157" s="100">
        <f t="shared" si="14"/>
        <v>5.876828103288069E-2</v>
      </c>
      <c r="D157" s="100">
        <f>+'111Q'!E89</f>
        <v>5.3802114601740704E-2</v>
      </c>
      <c r="E157" s="7">
        <f t="shared" si="15"/>
        <v>46593.475365049868</v>
      </c>
      <c r="F157" s="7">
        <f t="shared" si="16"/>
        <v>4867.9129180728041</v>
      </c>
      <c r="G157" s="7">
        <f t="shared" si="17"/>
        <v>4456.5538430996894</v>
      </c>
      <c r="H157" s="19">
        <f t="shared" si="18"/>
        <v>55917.942126222362</v>
      </c>
    </row>
    <row r="158" spans="2:8">
      <c r="B158" s="11" t="s">
        <v>277</v>
      </c>
      <c r="C158" s="100">
        <f t="shared" si="14"/>
        <v>0.13765662041116031</v>
      </c>
      <c r="D158" s="100">
        <f>+'111Q'!E90</f>
        <v>0.18014481295610385</v>
      </c>
      <c r="E158" s="7">
        <f t="shared" si="15"/>
        <v>51326.497018749826</v>
      </c>
      <c r="F158" s="7">
        <f t="shared" si="16"/>
        <v>11402.416898714671</v>
      </c>
      <c r="G158" s="7">
        <f t="shared" si="17"/>
        <v>14921.812356944512</v>
      </c>
      <c r="H158" s="19">
        <f t="shared" si="18"/>
        <v>77650.726274409011</v>
      </c>
    </row>
    <row r="159" spans="2:8">
      <c r="B159" s="11" t="s">
        <v>278</v>
      </c>
      <c r="C159" s="100">
        <f t="shared" si="14"/>
        <v>3.1214521465011576E-2</v>
      </c>
      <c r="D159" s="100">
        <f>+'111Q'!E91</f>
        <v>2.5910435643939762E-2</v>
      </c>
      <c r="E159" s="7">
        <f t="shared" si="15"/>
        <v>12309.059661898289</v>
      </c>
      <c r="F159" s="7">
        <f t="shared" si="16"/>
        <v>2585.5711550585479</v>
      </c>
      <c r="G159" s="7">
        <f t="shared" si="17"/>
        <v>2146.2214338625822</v>
      </c>
      <c r="H159" s="19">
        <f t="shared" si="18"/>
        <v>17040.852250819418</v>
      </c>
    </row>
    <row r="160" spans="2:8">
      <c r="B160" s="11" t="s">
        <v>279</v>
      </c>
      <c r="C160" s="100">
        <f t="shared" si="14"/>
        <v>1.3655824776674859E-2</v>
      </c>
      <c r="D160" s="100">
        <f>+'111Q'!E92</f>
        <v>1.7280630670488493E-2</v>
      </c>
      <c r="E160" s="7">
        <f t="shared" si="15"/>
        <v>9266.9738511200485</v>
      </c>
      <c r="F160" s="7">
        <f t="shared" si="16"/>
        <v>1131.1436147012948</v>
      </c>
      <c r="G160" s="7">
        <f t="shared" si="17"/>
        <v>1431.3946876589905</v>
      </c>
      <c r="H160" s="19">
        <f t="shared" si="18"/>
        <v>11829.512153480335</v>
      </c>
    </row>
    <row r="161" spans="2:8">
      <c r="B161" s="11" t="s">
        <v>280</v>
      </c>
      <c r="C161" s="100">
        <f t="shared" si="14"/>
        <v>4.6451296880821273E-2</v>
      </c>
      <c r="D161" s="100">
        <f>+'111Q'!E93</f>
        <v>6.1865486200661783E-2</v>
      </c>
      <c r="E161" s="7">
        <f t="shared" si="15"/>
        <v>4552.8687258262144</v>
      </c>
      <c r="F161" s="7">
        <f t="shared" si="16"/>
        <v>3847.6685751769874</v>
      </c>
      <c r="G161" s="7">
        <f t="shared" si="17"/>
        <v>5124.4616001369932</v>
      </c>
      <c r="H161" s="19">
        <f t="shared" si="18"/>
        <v>13524.998901140196</v>
      </c>
    </row>
    <row r="162" spans="2:8">
      <c r="B162" s="11" t="s">
        <v>281</v>
      </c>
      <c r="C162" s="100">
        <f t="shared" si="14"/>
        <v>6.8397191447556434E-3</v>
      </c>
      <c r="D162" s="100">
        <f>+'111Q'!E94</f>
        <v>7.6330657656662939E-3</v>
      </c>
      <c r="E162" s="7">
        <f t="shared" si="15"/>
        <v>6413.3950609281565</v>
      </c>
      <c r="F162" s="7">
        <f t="shared" si="16"/>
        <v>566.54978834785584</v>
      </c>
      <c r="G162" s="7">
        <f t="shared" si="17"/>
        <v>632.26452760115501</v>
      </c>
      <c r="H162" s="19">
        <f t="shared" si="18"/>
        <v>7612.2093768771674</v>
      </c>
    </row>
    <row r="163" spans="2:8">
      <c r="B163" s="11" t="s">
        <v>101</v>
      </c>
      <c r="C163" s="100">
        <f t="shared" si="14"/>
        <v>3.5243247361642824E-3</v>
      </c>
      <c r="D163" s="100">
        <f>+'111Q'!E95</f>
        <v>2.6814916096951241E-3</v>
      </c>
      <c r="E163" s="7">
        <f t="shared" si="15"/>
        <v>1368.2329020695602</v>
      </c>
      <c r="F163" s="7">
        <f t="shared" si="16"/>
        <v>291.92798579660416</v>
      </c>
      <c r="G163" s="7">
        <f t="shared" si="17"/>
        <v>222.11416459902009</v>
      </c>
      <c r="H163" s="19">
        <f t="shared" si="18"/>
        <v>1882.2750524651844</v>
      </c>
    </row>
    <row r="164" spans="2:8">
      <c r="B164" s="11" t="s">
        <v>102</v>
      </c>
      <c r="C164" s="23">
        <f t="shared" ref="C164:H164" si="19">SUM(C146:C163)</f>
        <v>0.99999999999999989</v>
      </c>
      <c r="D164" s="23">
        <v>1</v>
      </c>
      <c r="E164" s="7">
        <f t="shared" si="19"/>
        <v>496993.90547249996</v>
      </c>
      <c r="F164" s="7">
        <f t="shared" si="19"/>
        <v>82832.317578750008</v>
      </c>
      <c r="G164" s="7">
        <f t="shared" si="19"/>
        <v>82832.317578749993</v>
      </c>
      <c r="H164" s="7">
        <f t="shared" si="19"/>
        <v>662658.54063000006</v>
      </c>
    </row>
    <row r="165" spans="2:8">
      <c r="E165" s="7"/>
      <c r="F165" s="7"/>
      <c r="G165" s="7"/>
      <c r="H165" s="7"/>
    </row>
    <row r="166" spans="2:8">
      <c r="B166" s="11" t="s">
        <v>68</v>
      </c>
      <c r="E166" s="7">
        <f>F137*0.75</f>
        <v>496993.90547250002</v>
      </c>
      <c r="F166" s="7">
        <f>0.125*F137</f>
        <v>82832.317578750008</v>
      </c>
      <c r="G166" s="7">
        <f>F166</f>
        <v>82832.317578750008</v>
      </c>
      <c r="H166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I60"/>
  <sheetViews>
    <sheetView topLeftCell="A13" zoomScaleNormal="100" workbookViewId="0">
      <selection sqref="A1:XFD1048576"/>
    </sheetView>
  </sheetViews>
  <sheetFormatPr baseColWidth="10" defaultRowHeight="12.75"/>
  <cols>
    <col min="1" max="1" width="5.75" style="11" customWidth="1"/>
    <col min="2" max="2" width="11" style="11"/>
    <col min="3" max="3" width="15.25" style="11" customWidth="1"/>
    <col min="4" max="16384" width="11" style="11"/>
  </cols>
  <sheetData>
    <row r="2" spans="1:7">
      <c r="B2" s="6" t="s">
        <v>253</v>
      </c>
    </row>
    <row r="3" spans="1:7">
      <c r="B3" s="25" t="s">
        <v>181</v>
      </c>
      <c r="C3" s="7"/>
    </row>
    <row r="5" spans="1:7">
      <c r="B5" s="6" t="s">
        <v>254</v>
      </c>
    </row>
    <row r="6" spans="1:7">
      <c r="B6" s="87">
        <f>+'Resumen 2012'!D11</f>
        <v>79969.921300000002</v>
      </c>
    </row>
    <row r="8" spans="1:7">
      <c r="B8" s="6" t="s">
        <v>222</v>
      </c>
    </row>
    <row r="9" spans="1:7">
      <c r="B9" s="11" t="s">
        <v>235</v>
      </c>
    </row>
    <row r="10" spans="1:7">
      <c r="B10" s="6"/>
    </row>
    <row r="11" spans="1:7">
      <c r="B11" s="6" t="s">
        <v>257</v>
      </c>
    </row>
    <row r="12" spans="1:7">
      <c r="B12" s="6" t="s">
        <v>236</v>
      </c>
    </row>
    <row r="14" spans="1:7">
      <c r="B14" s="11" t="s">
        <v>258</v>
      </c>
    </row>
    <row r="15" spans="1:7">
      <c r="C15" s="11" t="s">
        <v>408</v>
      </c>
    </row>
    <row r="16" spans="1:7" ht="38.25">
      <c r="A16" s="18"/>
      <c r="B16" s="18"/>
      <c r="C16" s="88" t="s">
        <v>407</v>
      </c>
      <c r="D16" s="88" t="s">
        <v>259</v>
      </c>
      <c r="E16" s="88" t="s">
        <v>362</v>
      </c>
      <c r="F16" s="88" t="s">
        <v>363</v>
      </c>
      <c r="G16" s="88" t="s">
        <v>364</v>
      </c>
    </row>
    <row r="17" spans="2:7">
      <c r="B17" s="11" t="s">
        <v>365</v>
      </c>
      <c r="C17" s="7">
        <v>8445142.5</v>
      </c>
      <c r="D17" s="7">
        <f>G40</f>
        <v>15497.670006261094</v>
      </c>
      <c r="E17" s="8">
        <f t="shared" ref="E17:E35" si="0">D17*1000/C17</f>
        <v>1.8350986980102577</v>
      </c>
      <c r="F17" s="8">
        <f>E17-E$35</f>
        <v>0.14073282708542667</v>
      </c>
      <c r="G17" s="7">
        <f t="shared" ref="G17:G35" si="1">F17*C17/1000</f>
        <v>1188.5087791642879</v>
      </c>
    </row>
    <row r="18" spans="2:7">
      <c r="B18" s="11" t="s">
        <v>366</v>
      </c>
      <c r="C18" s="7">
        <v>1348308.5</v>
      </c>
      <c r="D18" s="7">
        <f t="shared" ref="D18:D34" si="2">G41</f>
        <v>2578.3940713237766</v>
      </c>
      <c r="E18" s="8">
        <f t="shared" si="0"/>
        <v>1.9123175974369193</v>
      </c>
      <c r="F18" s="8">
        <f t="shared" ref="F18:F35" si="3">E18-E$35</f>
        <v>0.21795172651208827</v>
      </c>
      <c r="G18" s="7">
        <f t="shared" si="1"/>
        <v>293.86616544592397</v>
      </c>
    </row>
    <row r="19" spans="2:7">
      <c r="B19" s="11" t="s">
        <v>367</v>
      </c>
      <c r="C19" s="7">
        <v>1072762.5</v>
      </c>
      <c r="D19" s="7">
        <f t="shared" si="2"/>
        <v>1949.0108378274733</v>
      </c>
      <c r="E19" s="8">
        <f t="shared" si="0"/>
        <v>1.816814847487187</v>
      </c>
      <c r="F19" s="8">
        <f t="shared" si="3"/>
        <v>0.12244897656235598</v>
      </c>
      <c r="G19" s="7">
        <f t="shared" si="1"/>
        <v>131.35867021947442</v>
      </c>
    </row>
    <row r="20" spans="2:7">
      <c r="B20" s="11" t="s">
        <v>368</v>
      </c>
      <c r="C20" s="7">
        <v>1115556.5</v>
      </c>
      <c r="D20" s="7">
        <f t="shared" si="2"/>
        <v>2040.3189422011658</v>
      </c>
      <c r="E20" s="8">
        <f t="shared" si="0"/>
        <v>1.8289696148972874</v>
      </c>
      <c r="F20" s="8">
        <f t="shared" si="3"/>
        <v>0.13460374397245634</v>
      </c>
      <c r="G20" s="7">
        <f t="shared" si="1"/>
        <v>150.1580815128095</v>
      </c>
    </row>
    <row r="21" spans="2:7">
      <c r="B21" s="11" t="s">
        <v>369</v>
      </c>
      <c r="C21" s="7">
        <v>2118511.5</v>
      </c>
      <c r="D21" s="7">
        <f t="shared" si="2"/>
        <v>4063.8018993386722</v>
      </c>
      <c r="E21" s="8">
        <f t="shared" si="0"/>
        <v>1.9182345242585053</v>
      </c>
      <c r="F21" s="8">
        <f t="shared" si="3"/>
        <v>0.22386865333367423</v>
      </c>
      <c r="G21" s="7">
        <f t="shared" si="1"/>
        <v>474.26831657690218</v>
      </c>
    </row>
    <row r="22" spans="2:7">
      <c r="B22" s="11" t="s">
        <v>270</v>
      </c>
      <c r="C22" s="7">
        <v>592874.5</v>
      </c>
      <c r="D22" s="7">
        <f t="shared" si="2"/>
        <v>999.8076928149485</v>
      </c>
      <c r="E22" s="8">
        <f t="shared" si="0"/>
        <v>1.6863732422543869</v>
      </c>
      <c r="F22" s="8">
        <f t="shared" si="3"/>
        <v>-7.9926286704441463E-3</v>
      </c>
      <c r="G22" s="7">
        <f t="shared" si="1"/>
        <v>-4.7386257266752381</v>
      </c>
    </row>
    <row r="23" spans="2:7">
      <c r="B23" s="11" t="s">
        <v>271</v>
      </c>
      <c r="C23" s="7">
        <v>2532976.5</v>
      </c>
      <c r="D23" s="7">
        <f t="shared" si="2"/>
        <v>4892.4302192754958</v>
      </c>
      <c r="E23" s="8">
        <f t="shared" si="0"/>
        <v>1.9314945161455292</v>
      </c>
      <c r="F23" s="8">
        <f t="shared" si="3"/>
        <v>0.23712864522069821</v>
      </c>
      <c r="G23" s="7">
        <f t="shared" si="1"/>
        <v>600.64128582086585</v>
      </c>
    </row>
    <row r="24" spans="2:7">
      <c r="B24" s="11" t="s">
        <v>272</v>
      </c>
      <c r="C24" s="7">
        <v>2111443</v>
      </c>
      <c r="D24" s="7">
        <f t="shared" si="2"/>
        <v>3662.6569581835597</v>
      </c>
      <c r="E24" s="8">
        <f t="shared" si="0"/>
        <v>1.7346700612725798</v>
      </c>
      <c r="F24" s="8">
        <f t="shared" si="3"/>
        <v>4.0304190347748792E-2</v>
      </c>
      <c r="G24" s="7">
        <f t="shared" si="1"/>
        <v>85.100000580421749</v>
      </c>
    </row>
    <row r="25" spans="2:7">
      <c r="B25" s="11" t="s">
        <v>273</v>
      </c>
      <c r="C25" s="7">
        <v>7562279</v>
      </c>
      <c r="D25" s="7">
        <f t="shared" si="2"/>
        <v>8617.933370459079</v>
      </c>
      <c r="E25" s="8">
        <f t="shared" si="0"/>
        <v>1.1395947399532707</v>
      </c>
      <c r="F25" s="8">
        <f t="shared" si="3"/>
        <v>-0.55477113097156039</v>
      </c>
      <c r="G25" s="7">
        <f t="shared" si="1"/>
        <v>-4195.3340735524807</v>
      </c>
    </row>
    <row r="26" spans="2:7">
      <c r="B26" s="11" t="s">
        <v>274</v>
      </c>
      <c r="C26" s="7">
        <v>5121540.5</v>
      </c>
      <c r="D26" s="7">
        <f t="shared" si="2"/>
        <v>8532.5898868108034</v>
      </c>
      <c r="E26" s="8">
        <f t="shared" si="0"/>
        <v>1.6660201919345954</v>
      </c>
      <c r="F26" s="8">
        <f t="shared" si="3"/>
        <v>-2.8345678990235657E-2</v>
      </c>
      <c r="G26" s="7">
        <f t="shared" si="1"/>
        <v>-145.17354294849102</v>
      </c>
    </row>
    <row r="27" spans="2:7">
      <c r="B27" s="11" t="s">
        <v>275</v>
      </c>
      <c r="C27" s="7">
        <v>1106067</v>
      </c>
      <c r="D27" s="7">
        <f t="shared" si="2"/>
        <v>2096.009451209994</v>
      </c>
      <c r="E27" s="8">
        <f t="shared" si="0"/>
        <v>1.8950112888369277</v>
      </c>
      <c r="F27" s="8">
        <f t="shared" si="3"/>
        <v>0.20064541791209667</v>
      </c>
      <c r="G27" s="7">
        <f t="shared" si="1"/>
        <v>221.92727545377903</v>
      </c>
    </row>
    <row r="28" spans="2:7">
      <c r="B28" s="11" t="s">
        <v>276</v>
      </c>
      <c r="C28" s="7">
        <v>2773719</v>
      </c>
      <c r="D28" s="7">
        <f t="shared" si="2"/>
        <v>4790.3536723108491</v>
      </c>
      <c r="E28" s="8">
        <f t="shared" si="0"/>
        <v>1.7270508196074832</v>
      </c>
      <c r="F28" s="8">
        <f t="shared" si="3"/>
        <v>3.2684948682652148E-2</v>
      </c>
      <c r="G28" s="7">
        <f t="shared" si="1"/>
        <v>90.658863175097238</v>
      </c>
    </row>
    <row r="29" spans="2:7">
      <c r="B29" s="11" t="s">
        <v>277</v>
      </c>
      <c r="C29" s="7">
        <v>6497055.5</v>
      </c>
      <c r="D29" s="7">
        <f t="shared" si="2"/>
        <v>11741.674889879403</v>
      </c>
      <c r="E29" s="8">
        <f t="shared" si="0"/>
        <v>1.8072301967990583</v>
      </c>
      <c r="F29" s="8">
        <f t="shared" si="3"/>
        <v>0.11286432587422723</v>
      </c>
      <c r="G29" s="7">
        <f t="shared" si="1"/>
        <v>733.28578917494031</v>
      </c>
    </row>
    <row r="30" spans="2:7">
      <c r="B30" s="11" t="s">
        <v>278</v>
      </c>
      <c r="C30" s="7">
        <v>1473249</v>
      </c>
      <c r="D30" s="7">
        <f t="shared" si="2"/>
        <v>2333.885094917091</v>
      </c>
      <c r="E30" s="8">
        <f t="shared" si="0"/>
        <v>1.5841755839760225</v>
      </c>
      <c r="F30" s="8">
        <f t="shared" si="3"/>
        <v>-0.1101902869488085</v>
      </c>
      <c r="G30" s="7">
        <f t="shared" si="1"/>
        <v>-162.33773005704518</v>
      </c>
    </row>
    <row r="31" spans="2:7">
      <c r="B31" s="11" t="s">
        <v>279</v>
      </c>
      <c r="C31" s="7">
        <v>644521.5</v>
      </c>
      <c r="D31" s="7">
        <f t="shared" si="2"/>
        <v>1253.8391103185188</v>
      </c>
      <c r="E31" s="8">
        <f t="shared" si="0"/>
        <v>1.9453798055123355</v>
      </c>
      <c r="F31" s="8">
        <f t="shared" si="3"/>
        <v>0.25101393458750443</v>
      </c>
      <c r="G31" s="7">
        <f t="shared" si="1"/>
        <v>161.78387764124022</v>
      </c>
    </row>
    <row r="32" spans="2:7">
      <c r="B32" s="11" t="s">
        <v>280</v>
      </c>
      <c r="C32" s="7">
        <v>2192387.5</v>
      </c>
      <c r="D32" s="7">
        <f t="shared" si="2"/>
        <v>3284.9650498216884</v>
      </c>
      <c r="E32" s="8">
        <f t="shared" si="0"/>
        <v>1.4983505652270359</v>
      </c>
      <c r="F32" s="8">
        <f t="shared" si="3"/>
        <v>-0.19601530569779513</v>
      </c>
      <c r="G32" s="7">
        <f t="shared" si="1"/>
        <v>-429.74150602052481</v>
      </c>
    </row>
    <row r="33" spans="1:9">
      <c r="B33" s="11" t="s">
        <v>281</v>
      </c>
      <c r="C33" s="7">
        <v>322818</v>
      </c>
      <c r="D33" s="7">
        <f t="shared" si="2"/>
        <v>763.76406517690259</v>
      </c>
      <c r="E33" s="8">
        <f t="shared" si="0"/>
        <v>2.3659277524081759</v>
      </c>
      <c r="F33" s="8">
        <f t="shared" si="3"/>
        <v>0.67156188148334484</v>
      </c>
      <c r="G33" s="7">
        <f t="shared" si="1"/>
        <v>216.79226345669042</v>
      </c>
    </row>
    <row r="34" spans="1:9">
      <c r="B34" s="11" t="s">
        <v>101</v>
      </c>
      <c r="C34" s="7">
        <v>166339.5</v>
      </c>
      <c r="D34" s="7">
        <f t="shared" si="2"/>
        <v>870.81608186948222</v>
      </c>
      <c r="E34" s="8">
        <f t="shared" si="0"/>
        <v>5.2351731360830245</v>
      </c>
      <c r="F34" s="8">
        <f t="shared" si="3"/>
        <v>3.5408072651581932</v>
      </c>
      <c r="G34" s="7">
        <f t="shared" si="1"/>
        <v>588.97611008278125</v>
      </c>
    </row>
    <row r="35" spans="1:9">
      <c r="A35" s="6"/>
      <c r="B35" s="6" t="s">
        <v>102</v>
      </c>
      <c r="C35" s="7">
        <v>47197552</v>
      </c>
      <c r="D35" s="9">
        <f>B6</f>
        <v>79969.921300000002</v>
      </c>
      <c r="E35" s="8">
        <f t="shared" si="0"/>
        <v>1.694365870924831</v>
      </c>
      <c r="F35" s="10">
        <f t="shared" si="3"/>
        <v>0</v>
      </c>
      <c r="G35" s="7">
        <f t="shared" si="1"/>
        <v>0</v>
      </c>
      <c r="I35" s="7"/>
    </row>
    <row r="37" spans="1:9">
      <c r="C37" s="27" t="s">
        <v>238</v>
      </c>
    </row>
    <row r="39" spans="1:9" s="20" customFormat="1" ht="38.25">
      <c r="C39" s="20" t="s">
        <v>513</v>
      </c>
      <c r="D39" s="20" t="s">
        <v>237</v>
      </c>
      <c r="E39" s="20" t="s">
        <v>528</v>
      </c>
      <c r="F39" s="20" t="s">
        <v>239</v>
      </c>
      <c r="G39" s="37" t="s">
        <v>240</v>
      </c>
    </row>
    <row r="40" spans="1:9">
      <c r="B40" s="11" t="s">
        <v>365</v>
      </c>
      <c r="C40" s="19">
        <f>+'132A'!E92</f>
        <v>26444.5</v>
      </c>
      <c r="D40" s="89">
        <f>C40/C$58</f>
        <v>0.20865568596508532</v>
      </c>
      <c r="E40" s="89">
        <f t="shared" ref="E40:E57" si="4">C17/C$35</f>
        <v>0.17893179078440338</v>
      </c>
      <c r="F40" s="89">
        <f>(D40+E40)/2</f>
        <v>0.19379373837474434</v>
      </c>
      <c r="G40" s="19">
        <f>F40*G$60</f>
        <v>15497.670006261094</v>
      </c>
    </row>
    <row r="41" spans="1:9">
      <c r="B41" s="11" t="s">
        <v>366</v>
      </c>
      <c r="C41" s="19">
        <f>+'132A'!E93</f>
        <v>4552</v>
      </c>
      <c r="D41" s="89">
        <f t="shared" ref="D41:D57" si="5">C41/C$58</f>
        <v>3.5916757076634775E-2</v>
      </c>
      <c r="E41" s="89">
        <f t="shared" si="4"/>
        <v>2.856733967897318E-2</v>
      </c>
      <c r="F41" s="89">
        <f t="shared" ref="F41:F57" si="6">(D41+E41)/2</f>
        <v>3.2242048377803978E-2</v>
      </c>
      <c r="G41" s="19">
        <f t="shared" ref="G41:G57" si="7">F41*G$60</f>
        <v>2578.3940713237766</v>
      </c>
    </row>
    <row r="42" spans="1:9">
      <c r="B42" s="11" t="s">
        <v>367</v>
      </c>
      <c r="C42" s="19">
        <f>+'132A'!E94</f>
        <v>3297</v>
      </c>
      <c r="D42" s="89">
        <f t="shared" si="5"/>
        <v>2.601439984219351E-2</v>
      </c>
      <c r="E42" s="89">
        <f t="shared" si="4"/>
        <v>2.2729197904162488E-2</v>
      </c>
      <c r="F42" s="89">
        <f t="shared" si="6"/>
        <v>2.4371798873177999E-2</v>
      </c>
      <c r="G42" s="19">
        <f t="shared" si="7"/>
        <v>1949.0108378274733</v>
      </c>
    </row>
    <row r="43" spans="1:9">
      <c r="B43" s="11" t="s">
        <v>368</v>
      </c>
      <c r="C43" s="19">
        <f>+'132A'!E95</f>
        <v>3471.5</v>
      </c>
      <c r="D43" s="89">
        <f t="shared" si="5"/>
        <v>2.7391261465627773E-2</v>
      </c>
      <c r="E43" s="89">
        <f t="shared" si="4"/>
        <v>2.363589747197058E-2</v>
      </c>
      <c r="F43" s="89">
        <f t="shared" si="6"/>
        <v>2.5513579468799175E-2</v>
      </c>
      <c r="G43" s="19">
        <f t="shared" si="7"/>
        <v>2040.3189422011658</v>
      </c>
    </row>
    <row r="44" spans="1:9">
      <c r="B44" s="11" t="s">
        <v>369</v>
      </c>
      <c r="C44" s="19">
        <f>+'132A'!E96</f>
        <v>7192</v>
      </c>
      <c r="D44" s="89">
        <f t="shared" si="5"/>
        <v>5.6747213729164615E-2</v>
      </c>
      <c r="E44" s="89">
        <f t="shared" si="4"/>
        <v>4.4886046208498273E-2</v>
      </c>
      <c r="F44" s="89">
        <f t="shared" si="6"/>
        <v>5.0816629968831448E-2</v>
      </c>
      <c r="G44" s="19">
        <f t="shared" si="7"/>
        <v>4063.8018993386722</v>
      </c>
    </row>
    <row r="45" spans="1:9">
      <c r="B45" s="11" t="s">
        <v>270</v>
      </c>
      <c r="C45" s="19">
        <f>+'132A'!E97</f>
        <v>1577</v>
      </c>
      <c r="D45" s="89">
        <f t="shared" si="5"/>
        <v>1.2443041720090739E-2</v>
      </c>
      <c r="E45" s="89">
        <f t="shared" si="4"/>
        <v>1.2561551921167436E-2</v>
      </c>
      <c r="F45" s="89">
        <f t="shared" si="6"/>
        <v>1.2502296820629089E-2</v>
      </c>
      <c r="G45" s="19">
        <f t="shared" si="7"/>
        <v>999.8076928149485</v>
      </c>
    </row>
    <row r="46" spans="1:9">
      <c r="B46" s="11" t="s">
        <v>271</v>
      </c>
      <c r="C46" s="19">
        <f>+'132A'!E98</f>
        <v>8705.5</v>
      </c>
      <c r="D46" s="89">
        <f t="shared" si="5"/>
        <v>6.8689219844166094E-2</v>
      </c>
      <c r="E46" s="89">
        <f t="shared" si="4"/>
        <v>5.3667539791046791E-2</v>
      </c>
      <c r="F46" s="89">
        <f t="shared" si="6"/>
        <v>6.1178379817606446E-2</v>
      </c>
      <c r="G46" s="19">
        <f t="shared" si="7"/>
        <v>4892.4302192754958</v>
      </c>
    </row>
    <row r="47" spans="1:9">
      <c r="B47" s="11" t="s">
        <v>272</v>
      </c>
      <c r="C47" s="19">
        <f>+'132A'!E99</f>
        <v>5939.5</v>
      </c>
      <c r="D47" s="89">
        <f t="shared" si="5"/>
        <v>4.6864582305947332E-2</v>
      </c>
      <c r="E47" s="89">
        <f t="shared" si="4"/>
        <v>4.4736282085138655E-2</v>
      </c>
      <c r="F47" s="89">
        <f t="shared" si="6"/>
        <v>4.5800432195542994E-2</v>
      </c>
      <c r="G47" s="19">
        <f t="shared" si="7"/>
        <v>3662.6569581835597</v>
      </c>
    </row>
    <row r="48" spans="1:9">
      <c r="B48" s="11" t="s">
        <v>273</v>
      </c>
      <c r="C48" s="19">
        <f>+'132A'!E100</f>
        <v>7009</v>
      </c>
      <c r="D48" s="89">
        <f t="shared" si="5"/>
        <v>5.5303284347568794E-2</v>
      </c>
      <c r="E48" s="89">
        <f t="shared" si="4"/>
        <v>0.16022608545460154</v>
      </c>
      <c r="F48" s="89">
        <f t="shared" si="6"/>
        <v>0.10776468490108516</v>
      </c>
      <c r="G48" s="19">
        <f t="shared" si="7"/>
        <v>8617.933370459079</v>
      </c>
    </row>
    <row r="49" spans="2:7">
      <c r="B49" s="11" t="s">
        <v>274</v>
      </c>
      <c r="C49" s="19">
        <f>+'132A'!E101</f>
        <v>13292.5</v>
      </c>
      <c r="D49" s="89">
        <f t="shared" si="5"/>
        <v>0.10488213827793667</v>
      </c>
      <c r="E49" s="89">
        <f t="shared" si="4"/>
        <v>0.10851284193722589</v>
      </c>
      <c r="F49" s="89">
        <f t="shared" si="6"/>
        <v>0.10669749010758128</v>
      </c>
      <c r="G49" s="19">
        <f t="shared" si="7"/>
        <v>8532.5898868108034</v>
      </c>
    </row>
    <row r="50" spans="2:7">
      <c r="B50" s="11" t="s">
        <v>275</v>
      </c>
      <c r="C50" s="19">
        <f>+'132A'!E102</f>
        <v>3673.5</v>
      </c>
      <c r="D50" s="89">
        <f t="shared" si="5"/>
        <v>2.898510701252589E-2</v>
      </c>
      <c r="E50" s="89">
        <f t="shared" si="4"/>
        <v>2.3434838315343133E-2</v>
      </c>
      <c r="F50" s="89">
        <f t="shared" si="6"/>
        <v>2.620997266393451E-2</v>
      </c>
      <c r="G50" s="19">
        <f t="shared" si="7"/>
        <v>2096.009451209994</v>
      </c>
    </row>
    <row r="51" spans="2:7">
      <c r="B51" s="11" t="s">
        <v>276</v>
      </c>
      <c r="C51" s="19">
        <f>+'132A'!E103</f>
        <v>7735.5</v>
      </c>
      <c r="D51" s="89">
        <f t="shared" si="5"/>
        <v>6.1035605089259294E-2</v>
      </c>
      <c r="E51" s="89">
        <f t="shared" si="4"/>
        <v>5.876828103288069E-2</v>
      </c>
      <c r="F51" s="89">
        <f t="shared" si="6"/>
        <v>5.9901943061069995E-2</v>
      </c>
      <c r="G51" s="19">
        <f t="shared" si="7"/>
        <v>4790.3536723108491</v>
      </c>
    </row>
    <row r="52" spans="2:7">
      <c r="B52" s="11" t="s">
        <v>277</v>
      </c>
      <c r="C52" s="19">
        <f>+'132A'!E104</f>
        <v>19770.5</v>
      </c>
      <c r="D52" s="89">
        <f t="shared" si="5"/>
        <v>0.15599566032153073</v>
      </c>
      <c r="E52" s="89">
        <f t="shared" si="4"/>
        <v>0.13765662041116031</v>
      </c>
      <c r="F52" s="89">
        <f t="shared" si="6"/>
        <v>0.1468261403663455</v>
      </c>
      <c r="G52" s="19">
        <f t="shared" si="7"/>
        <v>11741.674889879403</v>
      </c>
    </row>
    <row r="53" spans="2:7">
      <c r="B53" s="11" t="s">
        <v>278</v>
      </c>
      <c r="C53" s="19">
        <f>+'132A'!E105</f>
        <v>3441.5</v>
      </c>
      <c r="D53" s="89">
        <f t="shared" si="5"/>
        <v>2.7154551730939936E-2</v>
      </c>
      <c r="E53" s="89">
        <f t="shared" si="4"/>
        <v>3.1214521465011576E-2</v>
      </c>
      <c r="F53" s="89">
        <f t="shared" si="6"/>
        <v>2.9184536597975756E-2</v>
      </c>
      <c r="G53" s="19">
        <f t="shared" si="7"/>
        <v>2333.885094917091</v>
      </c>
    </row>
    <row r="54" spans="2:7">
      <c r="B54" s="11" t="s">
        <v>279</v>
      </c>
      <c r="C54" s="19">
        <f>+'132A'!E106</f>
        <v>2243.5</v>
      </c>
      <c r="D54" s="89">
        <f t="shared" si="5"/>
        <v>1.7701942992405562E-2</v>
      </c>
      <c r="E54" s="89">
        <f t="shared" si="4"/>
        <v>1.3655824776674859E-2</v>
      </c>
      <c r="F54" s="89">
        <f t="shared" si="6"/>
        <v>1.567888388454021E-2</v>
      </c>
      <c r="G54" s="19">
        <f t="shared" si="7"/>
        <v>1253.8391103185188</v>
      </c>
    </row>
    <row r="55" spans="2:7">
      <c r="B55" s="11" t="s">
        <v>280</v>
      </c>
      <c r="C55" s="19">
        <f>+'132A'!E107</f>
        <v>4525</v>
      </c>
      <c r="D55" s="89">
        <f t="shared" si="5"/>
        <v>3.5703718315415724E-2</v>
      </c>
      <c r="E55" s="89">
        <f t="shared" si="4"/>
        <v>4.6451296880821273E-2</v>
      </c>
      <c r="F55" s="89">
        <f t="shared" si="6"/>
        <v>4.1077507598118498E-2</v>
      </c>
      <c r="G55" s="19">
        <f t="shared" si="7"/>
        <v>3284.9650498216884</v>
      </c>
    </row>
    <row r="56" spans="2:7">
      <c r="B56" s="11" t="s">
        <v>281</v>
      </c>
      <c r="C56" s="19">
        <f>+'132A'!E108</f>
        <v>1554</v>
      </c>
      <c r="D56" s="89">
        <f t="shared" si="5"/>
        <v>1.2261564256830062E-2</v>
      </c>
      <c r="E56" s="89">
        <f t="shared" si="4"/>
        <v>6.8397191447556434E-3</v>
      </c>
      <c r="F56" s="89">
        <f t="shared" si="6"/>
        <v>9.5506417007928529E-3</v>
      </c>
      <c r="G56" s="19">
        <f t="shared" si="7"/>
        <v>763.76406517690259</v>
      </c>
    </row>
    <row r="57" spans="2:7">
      <c r="B57" s="11" t="s">
        <v>101</v>
      </c>
      <c r="C57" s="19">
        <f>+'132A'!E109</f>
        <v>2313.5</v>
      </c>
      <c r="D57" s="89">
        <f t="shared" si="5"/>
        <v>1.8254265706677188E-2</v>
      </c>
      <c r="E57" s="89">
        <f t="shared" si="4"/>
        <v>3.5243247361642824E-3</v>
      </c>
      <c r="F57" s="89">
        <f t="shared" si="6"/>
        <v>1.0889295221420734E-2</v>
      </c>
      <c r="G57" s="19">
        <f t="shared" si="7"/>
        <v>870.81608186948222</v>
      </c>
    </row>
    <row r="58" spans="2:7">
      <c r="B58" s="11" t="s">
        <v>102</v>
      </c>
      <c r="C58" s="19">
        <f>SUM(C40:C57)</f>
        <v>126737.5</v>
      </c>
      <c r="D58" s="89">
        <f>SUM(D40:D57)</f>
        <v>1.0000000000000002</v>
      </c>
      <c r="E58" s="89">
        <f>SUM(E40:E57)</f>
        <v>0.99999999999999989</v>
      </c>
      <c r="F58" s="89">
        <f>SUM(F40:F57)</f>
        <v>1</v>
      </c>
      <c r="G58" s="19">
        <f>SUM(G40:G57)</f>
        <v>79969.921300000002</v>
      </c>
    </row>
    <row r="60" spans="2:7">
      <c r="B60" s="11" t="s">
        <v>64</v>
      </c>
      <c r="G60" s="7">
        <f>B6</f>
        <v>79969.921300000002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L185"/>
  <sheetViews>
    <sheetView topLeftCell="A16" zoomScale="85" zoomScaleNormal="85" workbookViewId="0">
      <selection sqref="A1:XFD1048576"/>
    </sheetView>
  </sheetViews>
  <sheetFormatPr baseColWidth="10" defaultRowHeight="12.75"/>
  <cols>
    <col min="1" max="1" width="7.625" style="11" customWidth="1"/>
    <col min="2" max="2" width="18.625" style="11" customWidth="1"/>
    <col min="3" max="3" width="13.75" style="11" bestFit="1" customWidth="1"/>
    <col min="4" max="4" width="17.375" style="11" bestFit="1" customWidth="1"/>
    <col min="5" max="5" width="15.625" style="11" customWidth="1"/>
    <col min="6" max="16384" width="11" style="11"/>
  </cols>
  <sheetData>
    <row r="2" spans="2:3">
      <c r="B2" s="6" t="s">
        <v>253</v>
      </c>
    </row>
    <row r="3" spans="2:3">
      <c r="B3" s="25" t="s">
        <v>182</v>
      </c>
      <c r="C3" s="7"/>
    </row>
    <row r="5" spans="2:3">
      <c r="B5" s="6" t="s">
        <v>254</v>
      </c>
    </row>
    <row r="6" spans="2:3">
      <c r="B6" s="7">
        <f>+'Resumen 2012'!D12</f>
        <v>1067745.6052300001</v>
      </c>
    </row>
    <row r="8" spans="2:3">
      <c r="B8" s="6" t="s">
        <v>255</v>
      </c>
    </row>
    <row r="9" spans="2:3">
      <c r="B9" s="11" t="s">
        <v>560</v>
      </c>
    </row>
    <row r="10" spans="2:3">
      <c r="B10" s="11" t="s">
        <v>94</v>
      </c>
    </row>
    <row r="11" spans="2:3">
      <c r="B11" s="11" t="s">
        <v>106</v>
      </c>
    </row>
    <row r="14" spans="2:3">
      <c r="B14" s="6" t="s">
        <v>105</v>
      </c>
    </row>
    <row r="15" spans="2:3">
      <c r="B15" s="1" t="s">
        <v>561</v>
      </c>
    </row>
    <row r="16" spans="2:3">
      <c r="B16" s="164" t="s">
        <v>165</v>
      </c>
    </row>
    <row r="19" spans="1:8">
      <c r="B19" s="11" t="s">
        <v>258</v>
      </c>
    </row>
    <row r="20" spans="1:8">
      <c r="C20" s="11" t="s">
        <v>408</v>
      </c>
    </row>
    <row r="21" spans="1:8" ht="38.25">
      <c r="A21" s="18"/>
      <c r="B21" s="18"/>
      <c r="C21" s="18" t="s">
        <v>407</v>
      </c>
      <c r="D21" s="18" t="s">
        <v>82</v>
      </c>
      <c r="E21" s="18" t="s">
        <v>83</v>
      </c>
      <c r="F21" s="18" t="s">
        <v>362</v>
      </c>
      <c r="G21" s="18" t="s">
        <v>363</v>
      </c>
      <c r="H21" s="18" t="s">
        <v>364</v>
      </c>
    </row>
    <row r="22" spans="1:8">
      <c r="B22" s="11" t="s">
        <v>365</v>
      </c>
      <c r="C22" s="7">
        <v>8445142.5</v>
      </c>
      <c r="D22" s="7">
        <f>+C165</f>
        <v>257234.77488704657</v>
      </c>
      <c r="E22" s="7">
        <f>+I165</f>
        <v>234844.61695630127</v>
      </c>
      <c r="F22" s="8">
        <f t="shared" ref="F22:F40" si="0">E22*1000/C22</f>
        <v>27.808247990640925</v>
      </c>
      <c r="G22" s="8">
        <f>F22-F$40</f>
        <v>5.1853457428717995</v>
      </c>
      <c r="H22" s="7">
        <f t="shared" ref="H22:H40" si="1">G22*C22/1000</f>
        <v>43790.983710320703</v>
      </c>
    </row>
    <row r="23" spans="1:8">
      <c r="B23" s="11" t="s">
        <v>366</v>
      </c>
      <c r="C23" s="7">
        <v>1348308.5</v>
      </c>
      <c r="D23" s="7">
        <f t="shared" ref="D23:D39" si="2">+C166</f>
        <v>40422.102757176595</v>
      </c>
      <c r="E23" s="7">
        <f t="shared" ref="E23:E38" si="3">+I166</f>
        <v>38354.565585764598</v>
      </c>
      <c r="F23" s="8">
        <f t="shared" si="0"/>
        <v>28.446431648072082</v>
      </c>
      <c r="G23" s="8">
        <f t="shared" ref="G23:G40" si="4">F23-F$40</f>
        <v>5.8235294003029558</v>
      </c>
      <c r="H23" s="7">
        <f t="shared" si="1"/>
        <v>7851.9141904283779</v>
      </c>
    </row>
    <row r="24" spans="1:8">
      <c r="B24" s="11" t="s">
        <v>367</v>
      </c>
      <c r="C24" s="7">
        <v>1072762.5</v>
      </c>
      <c r="D24" s="7">
        <f t="shared" si="2"/>
        <v>22200.954160510111</v>
      </c>
      <c r="E24" s="7">
        <f t="shared" si="3"/>
        <v>22526.222579751109</v>
      </c>
      <c r="F24" s="8">
        <f t="shared" si="0"/>
        <v>20.998331485068789</v>
      </c>
      <c r="G24" s="8">
        <f t="shared" si="4"/>
        <v>-1.624570762700337</v>
      </c>
      <c r="H24" s="7">
        <f t="shared" si="1"/>
        <v>-1742.7785928213202</v>
      </c>
    </row>
    <row r="25" spans="1:8">
      <c r="B25" s="11" t="s">
        <v>368</v>
      </c>
      <c r="C25" s="7">
        <v>1115556.5</v>
      </c>
      <c r="D25" s="7">
        <f t="shared" si="2"/>
        <v>38738.520941200877</v>
      </c>
      <c r="E25" s="7">
        <f t="shared" si="3"/>
        <v>35569.38567155764</v>
      </c>
      <c r="F25" s="8">
        <f t="shared" si="0"/>
        <v>31.884880480332143</v>
      </c>
      <c r="G25" s="8">
        <f t="shared" si="4"/>
        <v>9.2619782325630169</v>
      </c>
      <c r="H25" s="7">
        <f t="shared" si="1"/>
        <v>10332.260020194186</v>
      </c>
    </row>
    <row r="26" spans="1:8">
      <c r="B26" s="11" t="s">
        <v>369</v>
      </c>
      <c r="C26" s="7">
        <v>2118511.5</v>
      </c>
      <c r="D26" s="7">
        <f t="shared" si="2"/>
        <v>65440.178891555981</v>
      </c>
      <c r="E26" s="7">
        <f t="shared" si="3"/>
        <v>60285.213669717734</v>
      </c>
      <c r="F26" s="8">
        <f t="shared" si="0"/>
        <v>28.456401426056804</v>
      </c>
      <c r="G26" s="8">
        <f t="shared" si="4"/>
        <v>5.8334991782876777</v>
      </c>
      <c r="H26" s="7">
        <f t="shared" si="1"/>
        <v>12358.335094442995</v>
      </c>
    </row>
    <row r="27" spans="1:8">
      <c r="B27" s="11" t="s">
        <v>270</v>
      </c>
      <c r="C27" s="7">
        <v>592874.5</v>
      </c>
      <c r="D27" s="7">
        <f t="shared" si="2"/>
        <v>13553.472947505707</v>
      </c>
      <c r="E27" s="7">
        <f t="shared" si="3"/>
        <v>13469.497105831409</v>
      </c>
      <c r="F27" s="8">
        <f t="shared" si="0"/>
        <v>22.718968526781651</v>
      </c>
      <c r="G27" s="8">
        <f t="shared" si="4"/>
        <v>9.6066279012525513E-2</v>
      </c>
      <c r="H27" s="7">
        <f t="shared" si="1"/>
        <v>56.955247136411558</v>
      </c>
    </row>
    <row r="28" spans="1:8">
      <c r="B28" s="11" t="s">
        <v>271</v>
      </c>
      <c r="C28" s="7">
        <v>2532976.5</v>
      </c>
      <c r="D28" s="7">
        <f t="shared" si="2"/>
        <v>115113.26312458984</v>
      </c>
      <c r="E28" s="7">
        <f t="shared" si="3"/>
        <v>100546.71791603434</v>
      </c>
      <c r="F28" s="8">
        <f t="shared" si="0"/>
        <v>39.695085175892608</v>
      </c>
      <c r="G28" s="8">
        <f t="shared" si="4"/>
        <v>17.072182928123482</v>
      </c>
      <c r="H28" s="7">
        <f t="shared" si="1"/>
        <v>43243.438160637968</v>
      </c>
    </row>
    <row r="29" spans="1:8">
      <c r="B29" s="11" t="s">
        <v>272</v>
      </c>
      <c r="C29" s="7">
        <v>2111443</v>
      </c>
      <c r="D29" s="7">
        <f t="shared" si="2"/>
        <v>41067.223514272926</v>
      </c>
      <c r="E29" s="7">
        <f t="shared" si="3"/>
        <v>41463.814064234321</v>
      </c>
      <c r="F29" s="8">
        <f t="shared" si="0"/>
        <v>19.637666782496293</v>
      </c>
      <c r="G29" s="8">
        <f t="shared" si="4"/>
        <v>-2.985235465272833</v>
      </c>
      <c r="H29" s="7">
        <f t="shared" si="1"/>
        <v>-6303.1545265020659</v>
      </c>
    </row>
    <row r="30" spans="1:8">
      <c r="B30" s="11" t="s">
        <v>273</v>
      </c>
      <c r="C30" s="7">
        <v>7562279</v>
      </c>
      <c r="D30" s="7">
        <f t="shared" si="2"/>
        <v>1914.6930692761864</v>
      </c>
      <c r="E30" s="7">
        <f t="shared" si="3"/>
        <v>47818.644263804294</v>
      </c>
      <c r="F30" s="8">
        <f t="shared" si="0"/>
        <v>6.3233113012366102</v>
      </c>
      <c r="G30" s="8">
        <f t="shared" si="4"/>
        <v>-16.299590946532515</v>
      </c>
      <c r="H30" s="7">
        <f t="shared" si="1"/>
        <v>-123262.05432355296</v>
      </c>
    </row>
    <row r="31" spans="1:8">
      <c r="B31" s="11" t="s">
        <v>274</v>
      </c>
      <c r="C31" s="7">
        <v>5121540.5</v>
      </c>
      <c r="D31" s="7">
        <f t="shared" si="2"/>
        <v>125524.82239430941</v>
      </c>
      <c r="E31" s="7">
        <f t="shared" si="3"/>
        <v>121301.2811203522</v>
      </c>
      <c r="F31" s="8">
        <f t="shared" si="0"/>
        <v>23.684530293249111</v>
      </c>
      <c r="G31" s="8">
        <f t="shared" si="4"/>
        <v>1.0616280454799849</v>
      </c>
      <c r="H31" s="7">
        <f t="shared" si="1"/>
        <v>5437.1710308615848</v>
      </c>
    </row>
    <row r="32" spans="1:8">
      <c r="B32" s="11" t="s">
        <v>275</v>
      </c>
      <c r="C32" s="7">
        <v>1106067</v>
      </c>
      <c r="D32" s="7">
        <f t="shared" si="2"/>
        <v>22888.715349436396</v>
      </c>
      <c r="E32" s="7">
        <f t="shared" si="3"/>
        <v>22419.350151774015</v>
      </c>
      <c r="F32" s="8">
        <f t="shared" si="0"/>
        <v>20.269432278310461</v>
      </c>
      <c r="G32" s="8">
        <f t="shared" si="4"/>
        <v>-2.3534699694586649</v>
      </c>
      <c r="H32" s="7">
        <f t="shared" si="1"/>
        <v>-2603.0954687092371</v>
      </c>
    </row>
    <row r="33" spans="1:12">
      <c r="B33" s="11" t="s">
        <v>276</v>
      </c>
      <c r="C33" s="7">
        <v>2773719</v>
      </c>
      <c r="D33" s="7">
        <f t="shared" si="2"/>
        <v>70327.986857207638</v>
      </c>
      <c r="E33" s="7">
        <f t="shared" si="3"/>
        <v>67770.558295139403</v>
      </c>
      <c r="F33" s="8">
        <f t="shared" si="0"/>
        <v>24.433101657067425</v>
      </c>
      <c r="G33" s="8">
        <f t="shared" si="4"/>
        <v>1.8101994092982991</v>
      </c>
      <c r="H33" s="7">
        <f t="shared" si="1"/>
        <v>5020.9844953594693</v>
      </c>
    </row>
    <row r="34" spans="1:12">
      <c r="B34" s="11" t="s">
        <v>277</v>
      </c>
      <c r="C34" s="7">
        <v>6497055.5</v>
      </c>
      <c r="D34" s="7">
        <f t="shared" si="2"/>
        <v>164615.08500292152</v>
      </c>
      <c r="E34" s="7">
        <f t="shared" si="3"/>
        <v>165877.69922890252</v>
      </c>
      <c r="F34" s="8">
        <f t="shared" si="0"/>
        <v>25.531211674104142</v>
      </c>
      <c r="G34" s="8">
        <f t="shared" si="4"/>
        <v>2.9083094263350162</v>
      </c>
      <c r="H34" s="7">
        <f t="shared" si="1"/>
        <v>18895.44775407176</v>
      </c>
    </row>
    <row r="35" spans="1:12">
      <c r="B35" s="11" t="s">
        <v>278</v>
      </c>
      <c r="C35" s="7">
        <v>1473249</v>
      </c>
      <c r="D35" s="7">
        <f t="shared" si="2"/>
        <v>28800.017510734262</v>
      </c>
      <c r="E35" s="7">
        <f t="shared" si="3"/>
        <v>29224.378370805076</v>
      </c>
      <c r="F35" s="8">
        <f t="shared" si="0"/>
        <v>19.836686378748656</v>
      </c>
      <c r="G35" s="8">
        <f t="shared" si="4"/>
        <v>-2.7862158690204701</v>
      </c>
      <c r="H35" s="7">
        <f t="shared" si="1"/>
        <v>-4104.7897428185388</v>
      </c>
    </row>
    <row r="36" spans="1:12">
      <c r="B36" s="11" t="s">
        <v>279</v>
      </c>
      <c r="C36" s="7">
        <v>644521.5</v>
      </c>
      <c r="D36" s="7">
        <f t="shared" si="2"/>
        <v>7729.531623566284</v>
      </c>
      <c r="E36" s="7">
        <f t="shared" si="3"/>
        <v>9926.1817608125093</v>
      </c>
      <c r="F36" s="8">
        <f t="shared" si="0"/>
        <v>15.400854371518266</v>
      </c>
      <c r="G36" s="8">
        <f t="shared" si="4"/>
        <v>-7.2220478762508602</v>
      </c>
      <c r="H36" s="7">
        <f t="shared" si="1"/>
        <v>-4654.7651302730192</v>
      </c>
    </row>
    <row r="37" spans="1:12">
      <c r="B37" s="11" t="s">
        <v>280</v>
      </c>
      <c r="C37" s="7">
        <v>2192387.5</v>
      </c>
      <c r="D37" s="7">
        <f t="shared" si="2"/>
        <v>27447.144555980554</v>
      </c>
      <c r="E37" s="7">
        <f t="shared" si="3"/>
        <v>35042.204555473509</v>
      </c>
      <c r="F37" s="8">
        <f t="shared" si="0"/>
        <v>15.983581622990236</v>
      </c>
      <c r="G37" s="8">
        <f t="shared" si="4"/>
        <v>-6.6393206247788896</v>
      </c>
      <c r="H37" s="7">
        <f t="shared" si="1"/>
        <v>-14555.963546257426</v>
      </c>
    </row>
    <row r="38" spans="1:12">
      <c r="B38" s="11" t="s">
        <v>281</v>
      </c>
      <c r="C38" s="7">
        <v>322818</v>
      </c>
      <c r="D38" s="7">
        <f t="shared" si="2"/>
        <v>7655.8077658644543</v>
      </c>
      <c r="E38" s="7">
        <f t="shared" si="3"/>
        <v>7673.5123848411013</v>
      </c>
      <c r="F38" s="8">
        <f t="shared" si="0"/>
        <v>23.770398134060372</v>
      </c>
      <c r="G38" s="8">
        <f t="shared" si="4"/>
        <v>1.1474958862912459</v>
      </c>
      <c r="H38" s="7">
        <f t="shared" si="1"/>
        <v>370.43232702076745</v>
      </c>
    </row>
    <row r="39" spans="1:12">
      <c r="B39" s="11" t="s">
        <v>101</v>
      </c>
      <c r="C39" s="7">
        <v>166339.5</v>
      </c>
      <c r="D39" s="7">
        <f t="shared" si="2"/>
        <v>17071.309876844709</v>
      </c>
      <c r="E39" s="7">
        <f>+I182</f>
        <v>13631.761548903016</v>
      </c>
      <c r="F39" s="8">
        <f t="shared" si="0"/>
        <v>81.951439970079363</v>
      </c>
      <c r="G39" s="8">
        <f t="shared" si="4"/>
        <v>59.328537722310237</v>
      </c>
      <c r="H39" s="7">
        <f t="shared" si="1"/>
        <v>9868.6793004602223</v>
      </c>
    </row>
    <row r="40" spans="1:12">
      <c r="A40" s="6"/>
      <c r="B40" s="6" t="s">
        <v>102</v>
      </c>
      <c r="C40" s="7">
        <v>47197552</v>
      </c>
      <c r="D40" s="9">
        <f>SUM(D22:D39)</f>
        <v>1067745.6052300001</v>
      </c>
      <c r="E40" s="9">
        <f>SUM(E22:E39)</f>
        <v>1067745.6052300001</v>
      </c>
      <c r="F40" s="8">
        <f t="shared" si="0"/>
        <v>22.622902247769126</v>
      </c>
      <c r="G40" s="10">
        <f t="shared" si="4"/>
        <v>0</v>
      </c>
      <c r="H40" s="7">
        <f t="shared" si="1"/>
        <v>0</v>
      </c>
    </row>
    <row r="44" spans="1:12">
      <c r="B44" s="27" t="s">
        <v>14</v>
      </c>
    </row>
    <row r="47" spans="1:12" s="20" customFormat="1">
      <c r="B47" s="72"/>
      <c r="C47" s="11" t="s">
        <v>45</v>
      </c>
      <c r="D47" s="11" t="s">
        <v>44</v>
      </c>
      <c r="E47" s="11" t="s">
        <v>51</v>
      </c>
      <c r="F47" s="11" t="s">
        <v>59</v>
      </c>
      <c r="G47" s="11" t="s">
        <v>50</v>
      </c>
      <c r="H47" s="11" t="s">
        <v>52</v>
      </c>
      <c r="I47" s="20" t="s">
        <v>60</v>
      </c>
    </row>
    <row r="48" spans="1:12">
      <c r="B48" s="84" t="s">
        <v>365</v>
      </c>
      <c r="C48" s="84">
        <v>182543.78613000002</v>
      </c>
      <c r="D48" s="84">
        <v>33590.468379999998</v>
      </c>
      <c r="E48" s="84">
        <v>0</v>
      </c>
      <c r="F48" s="84">
        <v>448.31912</v>
      </c>
      <c r="G48" s="84">
        <v>1901.6585</v>
      </c>
      <c r="H48" s="84">
        <v>0</v>
      </c>
      <c r="I48" s="7">
        <f>SUM(C48:H48)</f>
        <v>218484.23213000002</v>
      </c>
      <c r="J48" s="7"/>
      <c r="K48" s="7"/>
      <c r="L48" s="7"/>
    </row>
    <row r="49" spans="2:12">
      <c r="B49" s="84" t="s">
        <v>366</v>
      </c>
      <c r="C49" s="84">
        <v>27309.0926</v>
      </c>
      <c r="D49" s="84">
        <v>6899.8855399999984</v>
      </c>
      <c r="E49" s="84">
        <v>0</v>
      </c>
      <c r="F49" s="84">
        <v>42.368090000000002</v>
      </c>
      <c r="G49" s="84">
        <v>418.21484000000004</v>
      </c>
      <c r="H49" s="84">
        <v>0</v>
      </c>
      <c r="I49" s="7">
        <f t="shared" ref="I49:I65" si="5">SUM(C49:H49)</f>
        <v>34669.561070000003</v>
      </c>
      <c r="J49" s="7"/>
      <c r="K49" s="7"/>
      <c r="L49" s="7"/>
    </row>
    <row r="50" spans="2:12">
      <c r="B50" s="84" t="s">
        <v>367</v>
      </c>
      <c r="C50" s="84">
        <v>15208.344449999999</v>
      </c>
      <c r="D50" s="84">
        <v>3476.9943799999992</v>
      </c>
      <c r="E50" s="84">
        <v>0</v>
      </c>
      <c r="F50" s="84">
        <v>13.18994</v>
      </c>
      <c r="G50" s="84">
        <v>19.525130000000001</v>
      </c>
      <c r="H50" s="84">
        <v>0</v>
      </c>
      <c r="I50" s="7">
        <f t="shared" si="5"/>
        <v>18718.053899999999</v>
      </c>
      <c r="J50" s="7"/>
      <c r="K50" s="7"/>
      <c r="L50" s="7"/>
    </row>
    <row r="51" spans="2:12">
      <c r="B51" s="84" t="s">
        <v>368</v>
      </c>
      <c r="C51" s="84">
        <v>23158.77651</v>
      </c>
      <c r="D51" s="84">
        <v>11026.95513</v>
      </c>
      <c r="E51" s="84">
        <v>0</v>
      </c>
      <c r="F51" s="84">
        <v>14.9</v>
      </c>
      <c r="G51" s="84">
        <v>94.058499999999995</v>
      </c>
      <c r="H51" s="84">
        <v>0</v>
      </c>
      <c r="I51" s="7">
        <f t="shared" si="5"/>
        <v>34294.690139999999</v>
      </c>
      <c r="J51" s="7"/>
      <c r="K51" s="7"/>
      <c r="L51" s="7"/>
    </row>
    <row r="52" spans="2:12">
      <c r="B52" s="84" t="s">
        <v>369</v>
      </c>
      <c r="C52" s="84">
        <v>47840.600909999994</v>
      </c>
      <c r="D52" s="84">
        <v>8497.6216399999994</v>
      </c>
      <c r="E52" s="84">
        <v>0</v>
      </c>
      <c r="F52" s="84">
        <v>63.419699999999999</v>
      </c>
      <c r="G52" s="84">
        <v>128.35478000000001</v>
      </c>
      <c r="H52" s="84">
        <v>0</v>
      </c>
      <c r="I52" s="7">
        <f t="shared" si="5"/>
        <v>56529.997029999991</v>
      </c>
      <c r="J52" s="7"/>
      <c r="K52" s="7"/>
      <c r="L52" s="7"/>
    </row>
    <row r="53" spans="2:12">
      <c r="B53" s="84" t="s">
        <v>270</v>
      </c>
      <c r="C53" s="84">
        <v>10370.16113</v>
      </c>
      <c r="D53" s="84">
        <v>1451.9403200000002</v>
      </c>
      <c r="E53" s="84">
        <v>0</v>
      </c>
      <c r="F53" s="84">
        <v>24.030189999999997</v>
      </c>
      <c r="G53" s="84">
        <v>70.001159999999999</v>
      </c>
      <c r="H53" s="84">
        <v>0</v>
      </c>
      <c r="I53" s="7">
        <f t="shared" si="5"/>
        <v>11916.132799999999</v>
      </c>
      <c r="J53" s="7"/>
      <c r="K53" s="7"/>
      <c r="L53" s="7"/>
    </row>
    <row r="54" spans="2:12">
      <c r="B54" s="84" t="s">
        <v>271</v>
      </c>
      <c r="C54" s="84">
        <v>84059.236649999992</v>
      </c>
      <c r="D54" s="84">
        <v>16479.581359999996</v>
      </c>
      <c r="E54" s="84">
        <v>0</v>
      </c>
      <c r="F54" s="84">
        <v>87.297049999999999</v>
      </c>
      <c r="G54" s="84">
        <v>625.47438</v>
      </c>
      <c r="H54" s="84">
        <v>0</v>
      </c>
      <c r="I54" s="7">
        <f t="shared" si="5"/>
        <v>101251.58943999998</v>
      </c>
      <c r="J54" s="7"/>
      <c r="K54" s="7"/>
      <c r="L54" s="7"/>
    </row>
    <row r="55" spans="2:12">
      <c r="B55" s="84" t="s">
        <v>272</v>
      </c>
      <c r="C55" s="84">
        <v>31069.198359999999</v>
      </c>
      <c r="D55" s="84">
        <v>4793.1124999999993</v>
      </c>
      <c r="E55" s="84">
        <v>0</v>
      </c>
      <c r="F55" s="84">
        <v>54.337449999999997</v>
      </c>
      <c r="G55" s="84">
        <v>261.40951000000001</v>
      </c>
      <c r="H55" s="84">
        <v>0</v>
      </c>
      <c r="I55" s="7">
        <f t="shared" si="5"/>
        <v>36178.057819999995</v>
      </c>
      <c r="J55" s="7"/>
      <c r="K55" s="7"/>
      <c r="L55" s="7"/>
    </row>
    <row r="56" spans="2:12">
      <c r="B56" s="84" t="s">
        <v>273</v>
      </c>
      <c r="C56" s="84">
        <v>0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7">
        <f t="shared" si="5"/>
        <v>0</v>
      </c>
      <c r="J56" s="7"/>
      <c r="K56" s="7"/>
      <c r="L56" s="7"/>
    </row>
    <row r="57" spans="2:12">
      <c r="B57" s="84" t="s">
        <v>274</v>
      </c>
      <c r="C57" s="84">
        <v>89086.043279999998</v>
      </c>
      <c r="D57" s="84">
        <v>17941.676530000001</v>
      </c>
      <c r="E57" s="84">
        <v>0</v>
      </c>
      <c r="F57" s="84">
        <v>157.19485</v>
      </c>
      <c r="G57" s="84">
        <v>549.71778000000006</v>
      </c>
      <c r="H57" s="84">
        <v>0</v>
      </c>
      <c r="I57" s="7">
        <f t="shared" si="5"/>
        <v>107734.63244</v>
      </c>
      <c r="J57" s="7"/>
      <c r="K57" s="7"/>
      <c r="L57" s="7"/>
    </row>
    <row r="58" spans="2:12">
      <c r="B58" s="84" t="s">
        <v>275</v>
      </c>
      <c r="C58" s="84">
        <v>17152.888790000001</v>
      </c>
      <c r="D58" s="84">
        <v>2470.42409</v>
      </c>
      <c r="E58" s="84">
        <v>0</v>
      </c>
      <c r="F58" s="84">
        <v>31.293029999999998</v>
      </c>
      <c r="G58" s="84">
        <v>78.130130000000008</v>
      </c>
      <c r="H58" s="84">
        <v>0</v>
      </c>
      <c r="I58" s="7">
        <f t="shared" si="5"/>
        <v>19732.736040000003</v>
      </c>
      <c r="J58" s="7"/>
      <c r="K58" s="7"/>
      <c r="L58" s="7"/>
    </row>
    <row r="59" spans="2:12">
      <c r="B59" s="84" t="s">
        <v>276</v>
      </c>
      <c r="C59" s="84">
        <v>50691.143120000001</v>
      </c>
      <c r="D59" s="84">
        <v>10172.796770000001</v>
      </c>
      <c r="E59" s="84">
        <v>0</v>
      </c>
      <c r="F59" s="84">
        <v>48.957940000000001</v>
      </c>
      <c r="G59" s="84">
        <v>372.40497999999997</v>
      </c>
      <c r="H59" s="84">
        <v>0</v>
      </c>
      <c r="I59" s="7">
        <f t="shared" si="5"/>
        <v>61285.302810000001</v>
      </c>
      <c r="J59" s="7"/>
      <c r="K59" s="7"/>
      <c r="L59" s="7"/>
    </row>
    <row r="60" spans="2:12">
      <c r="B60" s="84" t="s">
        <v>277</v>
      </c>
      <c r="C60" s="84">
        <v>109621.07478000001</v>
      </c>
      <c r="D60" s="84">
        <v>31678.571130000004</v>
      </c>
      <c r="E60" s="84">
        <v>0</v>
      </c>
      <c r="F60" s="84">
        <v>65.046800000000005</v>
      </c>
      <c r="G60" s="84">
        <v>431.54908</v>
      </c>
      <c r="H60" s="84">
        <v>0</v>
      </c>
      <c r="I60" s="7">
        <f t="shared" si="5"/>
        <v>141796.24179000003</v>
      </c>
      <c r="J60" s="7"/>
      <c r="K60" s="7"/>
      <c r="L60" s="7"/>
    </row>
    <row r="61" spans="2:12">
      <c r="B61" s="84" t="s">
        <v>278</v>
      </c>
      <c r="C61" s="84">
        <v>21646.064409999999</v>
      </c>
      <c r="D61" s="84">
        <v>3096.6563200000005</v>
      </c>
      <c r="E61" s="84">
        <v>0</v>
      </c>
      <c r="F61" s="84">
        <v>19.221360000000001</v>
      </c>
      <c r="G61" s="84">
        <v>45.094389999999997</v>
      </c>
      <c r="H61" s="84">
        <v>0</v>
      </c>
      <c r="I61" s="7">
        <f t="shared" si="5"/>
        <v>24807.036479999999</v>
      </c>
      <c r="J61" s="7"/>
      <c r="K61" s="7"/>
      <c r="L61" s="7"/>
    </row>
    <row r="62" spans="2:12">
      <c r="B62" s="84" t="s">
        <v>279</v>
      </c>
      <c r="C62" s="84">
        <v>6248.9826600000006</v>
      </c>
      <c r="D62" s="84">
        <v>750.37402999999995</v>
      </c>
      <c r="E62" s="84">
        <v>0</v>
      </c>
      <c r="F62" s="84">
        <v>2.2999999999999998</v>
      </c>
      <c r="G62" s="84">
        <v>0</v>
      </c>
      <c r="H62" s="84">
        <v>0</v>
      </c>
      <c r="I62" s="7">
        <f t="shared" si="5"/>
        <v>7001.6566900000007</v>
      </c>
      <c r="J62" s="7"/>
      <c r="K62" s="7"/>
      <c r="L62" s="7"/>
    </row>
    <row r="63" spans="2:12">
      <c r="B63" s="84" t="s">
        <v>280</v>
      </c>
      <c r="C63" s="84">
        <v>20938.611469999996</v>
      </c>
      <c r="D63" s="84">
        <v>2702.4185000000007</v>
      </c>
      <c r="E63" s="84">
        <v>0</v>
      </c>
      <c r="F63" s="84">
        <v>199.23743999999999</v>
      </c>
      <c r="G63" s="84">
        <v>99.603949999999998</v>
      </c>
      <c r="H63" s="84">
        <v>0</v>
      </c>
      <c r="I63" s="7">
        <f t="shared" si="5"/>
        <v>23939.871359999997</v>
      </c>
      <c r="J63" s="7"/>
      <c r="K63" s="7"/>
      <c r="L63" s="7"/>
    </row>
    <row r="64" spans="2:12">
      <c r="B64" s="84" t="s">
        <v>281</v>
      </c>
      <c r="C64" s="84">
        <v>5747.2001799999998</v>
      </c>
      <c r="D64" s="84">
        <v>962.53591999999992</v>
      </c>
      <c r="E64" s="84">
        <v>0</v>
      </c>
      <c r="F64" s="84">
        <v>22.221400000000003</v>
      </c>
      <c r="G64" s="84">
        <v>5.2388599999999999</v>
      </c>
      <c r="H64" s="84">
        <v>0</v>
      </c>
      <c r="I64" s="7">
        <f t="shared" si="5"/>
        <v>6737.1963600000008</v>
      </c>
      <c r="J64" s="7"/>
      <c r="K64" s="7"/>
      <c r="L64" s="7"/>
    </row>
    <row r="65" spans="2:12">
      <c r="B65" s="84" t="s">
        <v>101</v>
      </c>
      <c r="C65" s="84">
        <v>14213.040720000001</v>
      </c>
      <c r="D65" s="84">
        <v>1334.2567800000002</v>
      </c>
      <c r="E65" s="84">
        <v>0</v>
      </c>
      <c r="F65" s="84">
        <v>6.6</v>
      </c>
      <c r="G65" s="84">
        <v>31.817570000000003</v>
      </c>
      <c r="H65" s="84">
        <v>0</v>
      </c>
      <c r="I65" s="7">
        <f t="shared" si="5"/>
        <v>15585.71507</v>
      </c>
      <c r="J65" s="7"/>
      <c r="K65" s="7"/>
      <c r="L65" s="7"/>
    </row>
    <row r="66" spans="2:12">
      <c r="B66" s="84"/>
      <c r="C66" s="85">
        <f t="shared" ref="C66:H66" si="6">SUM(C48:C65)</f>
        <v>756904.24615000014</v>
      </c>
      <c r="D66" s="85">
        <f t="shared" si="6"/>
        <v>157326.26931999999</v>
      </c>
      <c r="E66" s="85">
        <f t="shared" si="6"/>
        <v>0</v>
      </c>
      <c r="F66" s="85">
        <f t="shared" si="6"/>
        <v>1299.9343599999997</v>
      </c>
      <c r="G66" s="85">
        <f t="shared" si="6"/>
        <v>5132.2535400000006</v>
      </c>
      <c r="H66" s="85">
        <f t="shared" si="6"/>
        <v>0</v>
      </c>
      <c r="I66" s="16">
        <f>SUM(I48:I65)</f>
        <v>920662.70336999989</v>
      </c>
      <c r="J66" s="7"/>
      <c r="K66" s="43">
        <f>+I66/I72</f>
        <v>0.86224911520163339</v>
      </c>
      <c r="L66" s="7"/>
    </row>
    <row r="67" spans="2:12">
      <c r="B67" s="84"/>
      <c r="C67" s="84"/>
      <c r="D67" s="84"/>
      <c r="E67" s="84"/>
      <c r="F67" s="84"/>
      <c r="G67" s="84"/>
      <c r="H67" s="84"/>
      <c r="I67" s="86"/>
      <c r="J67" s="7"/>
      <c r="K67" s="7"/>
      <c r="L67" s="7"/>
    </row>
    <row r="68" spans="2:12">
      <c r="B68" s="84" t="s">
        <v>46</v>
      </c>
      <c r="C68" s="84">
        <v>283.25027</v>
      </c>
      <c r="D68" s="84">
        <v>121152.97193</v>
      </c>
      <c r="E68" s="84">
        <v>0</v>
      </c>
      <c r="F68" s="84">
        <v>955.73269999999991</v>
      </c>
      <c r="G68" s="84">
        <v>0</v>
      </c>
      <c r="H68" s="84">
        <v>0</v>
      </c>
      <c r="I68" s="7">
        <f>SUM(C68:H68)</f>
        <v>122391.9549</v>
      </c>
      <c r="J68" s="7"/>
      <c r="K68" s="80">
        <f>+D68/I72</f>
        <v>0.11346613962780283</v>
      </c>
      <c r="L68" s="7"/>
    </row>
    <row r="69" spans="2:12">
      <c r="B69" s="84" t="s">
        <v>47</v>
      </c>
      <c r="C69" s="84">
        <v>0</v>
      </c>
      <c r="D69" s="84">
        <v>0</v>
      </c>
      <c r="E69" s="84">
        <v>0</v>
      </c>
      <c r="F69" s="84">
        <v>0</v>
      </c>
      <c r="G69" s="84">
        <v>0</v>
      </c>
      <c r="H69" s="84">
        <v>0</v>
      </c>
      <c r="I69" s="7">
        <f>SUM(C69:H69)</f>
        <v>0</v>
      </c>
      <c r="J69" s="7"/>
      <c r="K69" s="7"/>
      <c r="L69" s="7"/>
    </row>
    <row r="70" spans="2:12">
      <c r="B70" s="84" t="s">
        <v>48</v>
      </c>
      <c r="C70" s="84">
        <v>0</v>
      </c>
      <c r="D70" s="84">
        <v>4845.4904500000002</v>
      </c>
      <c r="E70" s="84">
        <v>0</v>
      </c>
      <c r="F70" s="84">
        <v>0</v>
      </c>
      <c r="G70" s="84">
        <v>0</v>
      </c>
      <c r="H70" s="84">
        <v>0</v>
      </c>
      <c r="I70" s="7">
        <f>SUM(C70:H70)</f>
        <v>4845.4904500000002</v>
      </c>
      <c r="J70" s="7"/>
      <c r="K70" s="7"/>
      <c r="L70" s="7"/>
    </row>
    <row r="71" spans="2:12">
      <c r="B71" s="84" t="s">
        <v>49</v>
      </c>
      <c r="C71" s="84">
        <v>13653.910870000002</v>
      </c>
      <c r="D71" s="84">
        <v>3024.0902900000001</v>
      </c>
      <c r="E71" s="84">
        <v>0</v>
      </c>
      <c r="F71" s="84">
        <v>1496.1967500000001</v>
      </c>
      <c r="G71" s="84">
        <v>1671.2586000000001</v>
      </c>
      <c r="H71" s="84">
        <v>0</v>
      </c>
      <c r="I71" s="7">
        <f>SUM(C71:H71)</f>
        <v>19845.45651</v>
      </c>
      <c r="J71" s="7"/>
      <c r="K71" s="7"/>
      <c r="L71" s="7"/>
    </row>
    <row r="72" spans="2:12">
      <c r="B72" s="84"/>
      <c r="C72" s="16">
        <f t="shared" ref="C72:H72" si="7">SUM(C66:C71)</f>
        <v>770841.40729000012</v>
      </c>
      <c r="D72" s="16">
        <f t="shared" si="7"/>
        <v>286348.82198999997</v>
      </c>
      <c r="E72" s="16">
        <f t="shared" si="7"/>
        <v>0</v>
      </c>
      <c r="F72" s="16">
        <f t="shared" si="7"/>
        <v>3751.8638099999998</v>
      </c>
      <c r="G72" s="16">
        <f t="shared" si="7"/>
        <v>6803.5121400000007</v>
      </c>
      <c r="H72" s="16">
        <f t="shared" si="7"/>
        <v>0</v>
      </c>
      <c r="I72" s="16">
        <f>SUM(I66:I71)</f>
        <v>1067745.6052299999</v>
      </c>
      <c r="J72" s="7"/>
      <c r="K72" s="7"/>
      <c r="L72" s="7"/>
    </row>
    <row r="73" spans="2:12">
      <c r="B73" s="84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2:12">
      <c r="D74" s="7" t="s">
        <v>312</v>
      </c>
    </row>
    <row r="75" spans="2:12">
      <c r="D75" s="7" t="s">
        <v>311</v>
      </c>
    </row>
    <row r="77" spans="2:12">
      <c r="B77" s="27" t="s">
        <v>73</v>
      </c>
    </row>
    <row r="78" spans="2:12">
      <c r="B78" s="11" t="s">
        <v>514</v>
      </c>
    </row>
    <row r="79" spans="2:12">
      <c r="C79" s="47" t="s">
        <v>495</v>
      </c>
    </row>
    <row r="80" spans="2:12" s="20" customFormat="1" ht="25.5">
      <c r="C80" s="20" t="s">
        <v>515</v>
      </c>
      <c r="D80" s="20" t="s">
        <v>65</v>
      </c>
      <c r="E80" s="20" t="s">
        <v>66</v>
      </c>
    </row>
    <row r="81" spans="2:5">
      <c r="B81" s="11" t="s">
        <v>365</v>
      </c>
      <c r="C81" s="7">
        <v>15970.5</v>
      </c>
      <c r="D81" s="78">
        <f>C81/C$99</f>
        <v>0.22967735440680526</v>
      </c>
      <c r="E81" s="78">
        <f>C81/C$100</f>
        <v>0.26947380853953817</v>
      </c>
    </row>
    <row r="82" spans="2:5">
      <c r="B82" s="11" t="s">
        <v>366</v>
      </c>
      <c r="C82" s="7">
        <v>2358.5</v>
      </c>
      <c r="D82" s="78">
        <f t="shared" ref="D82:D98" si="8">C82/C$99</f>
        <v>3.3918414599946788E-2</v>
      </c>
      <c r="E82" s="78">
        <f t="shared" ref="E82:E98" si="9">C82/C$100</f>
        <v>3.9795496536770975E-2</v>
      </c>
    </row>
    <row r="83" spans="2:5">
      <c r="B83" s="11" t="s">
        <v>367</v>
      </c>
      <c r="C83" s="7">
        <v>1440.5</v>
      </c>
      <c r="D83" s="78">
        <f t="shared" si="8"/>
        <v>2.0716335056698475E-2</v>
      </c>
      <c r="E83" s="78">
        <f t="shared" si="9"/>
        <v>2.4305877787245529E-2</v>
      </c>
    </row>
    <row r="84" spans="2:5">
      <c r="B84" s="11" t="s">
        <v>368</v>
      </c>
      <c r="C84" s="7">
        <v>1780.5</v>
      </c>
      <c r="D84" s="78">
        <f t="shared" si="8"/>
        <v>2.5605994146790441E-2</v>
      </c>
      <c r="E84" s="78">
        <f t="shared" si="9"/>
        <v>3.0042773620403102E-2</v>
      </c>
    </row>
    <row r="85" spans="2:5">
      <c r="B85" s="11" t="s">
        <v>369</v>
      </c>
      <c r="C85" s="7">
        <v>3637.5</v>
      </c>
      <c r="D85" s="78">
        <f t="shared" si="8"/>
        <v>5.2312161588851575E-2</v>
      </c>
      <c r="E85" s="78">
        <f t="shared" si="9"/>
        <v>6.1376348803266659E-2</v>
      </c>
    </row>
    <row r="86" spans="2:5">
      <c r="B86" s="11" t="s">
        <v>270</v>
      </c>
      <c r="C86" s="7">
        <v>660</v>
      </c>
      <c r="D86" s="78">
        <f t="shared" si="8"/>
        <v>9.4916911748844091E-3</v>
      </c>
      <c r="E86" s="78">
        <f t="shared" si="9"/>
        <v>1.1136327205541167E-2</v>
      </c>
    </row>
    <row r="87" spans="2:5">
      <c r="B87" s="11" t="s">
        <v>271</v>
      </c>
      <c r="C87" s="7">
        <v>5585.5</v>
      </c>
      <c r="D87" s="78">
        <f t="shared" si="8"/>
        <v>8.0327031905025562E-2</v>
      </c>
      <c r="E87" s="78">
        <f t="shared" si="9"/>
        <v>9.4245387282651791E-2</v>
      </c>
    </row>
    <row r="88" spans="2:5">
      <c r="B88" s="11" t="s">
        <v>272</v>
      </c>
      <c r="C88" s="7">
        <v>1967.5</v>
      </c>
      <c r="D88" s="78">
        <f t="shared" si="8"/>
        <v>2.8295306646341025E-2</v>
      </c>
      <c r="E88" s="78">
        <f t="shared" si="9"/>
        <v>3.3198066328639766E-2</v>
      </c>
    </row>
    <row r="89" spans="2:5">
      <c r="B89" s="11" t="s">
        <v>273</v>
      </c>
      <c r="C89" s="7">
        <v>10269</v>
      </c>
      <c r="D89" s="78">
        <f t="shared" si="8"/>
        <v>0.14768208587104242</v>
      </c>
      <c r="E89" s="78"/>
    </row>
    <row r="90" spans="2:5">
      <c r="B90" s="11" t="s">
        <v>274</v>
      </c>
      <c r="C90" s="7">
        <v>7291</v>
      </c>
      <c r="D90" s="78">
        <f t="shared" si="8"/>
        <v>0.10485442478194278</v>
      </c>
      <c r="E90" s="78">
        <f t="shared" si="9"/>
        <v>0.12302266917515249</v>
      </c>
    </row>
    <row r="91" spans="2:5">
      <c r="B91" s="11" t="s">
        <v>275</v>
      </c>
      <c r="C91" s="7">
        <v>1290</v>
      </c>
      <c r="D91" s="78">
        <f t="shared" si="8"/>
        <v>1.855194184181953E-2</v>
      </c>
      <c r="E91" s="78">
        <f t="shared" si="9"/>
        <v>2.1766457719921372E-2</v>
      </c>
    </row>
    <row r="92" spans="2:5">
      <c r="B92" s="11" t="s">
        <v>276</v>
      </c>
      <c r="C92" s="7">
        <v>3670</v>
      </c>
      <c r="D92" s="78">
        <f t="shared" si="8"/>
        <v>5.277955547246331E-2</v>
      </c>
      <c r="E92" s="78">
        <f t="shared" si="9"/>
        <v>6.1924728552024362E-2</v>
      </c>
    </row>
    <row r="93" spans="2:5">
      <c r="B93" s="11" t="s">
        <v>277</v>
      </c>
      <c r="C93" s="7">
        <v>9332</v>
      </c>
      <c r="D93" s="78">
        <f t="shared" si="8"/>
        <v>0.13420676067275958</v>
      </c>
      <c r="E93" s="78">
        <f t="shared" si="9"/>
        <v>0.15746091739713661</v>
      </c>
    </row>
    <row r="94" spans="2:5">
      <c r="B94" s="11" t="s">
        <v>278</v>
      </c>
      <c r="C94" s="7">
        <v>1633</v>
      </c>
      <c r="D94" s="78">
        <f t="shared" si="8"/>
        <v>2.3484744982706425E-2</v>
      </c>
      <c r="E94" s="78">
        <f t="shared" si="9"/>
        <v>2.7553973222195039E-2</v>
      </c>
    </row>
    <row r="95" spans="2:5">
      <c r="B95" s="11" t="s">
        <v>279</v>
      </c>
      <c r="C95" s="7">
        <v>284</v>
      </c>
      <c r="D95" s="78">
        <f t="shared" si="8"/>
        <v>4.0843034752532916E-3</v>
      </c>
      <c r="E95" s="78">
        <f t="shared" si="9"/>
        <v>4.791995342990441E-3</v>
      </c>
    </row>
    <row r="96" spans="2:5">
      <c r="B96" s="11" t="s">
        <v>280</v>
      </c>
      <c r="C96" s="7">
        <v>1422.5</v>
      </c>
      <c r="D96" s="78">
        <f t="shared" si="8"/>
        <v>2.04574707519289E-2</v>
      </c>
      <c r="E96" s="78">
        <f t="shared" si="9"/>
        <v>2.4002159772548954E-2</v>
      </c>
    </row>
    <row r="97" spans="2:7">
      <c r="B97" s="11" t="s">
        <v>281</v>
      </c>
      <c r="C97" s="7">
        <v>370</v>
      </c>
      <c r="D97" s="78">
        <f t="shared" si="8"/>
        <v>5.3210995980412599E-3</v>
      </c>
      <c r="E97" s="78">
        <f t="shared" si="9"/>
        <v>6.2430925243185326E-3</v>
      </c>
    </row>
    <row r="98" spans="2:7">
      <c r="B98" s="11" t="s">
        <v>101</v>
      </c>
      <c r="C98" s="7">
        <v>572.5</v>
      </c>
      <c r="D98" s="78">
        <f t="shared" si="8"/>
        <v>8.2333230266989771E-3</v>
      </c>
      <c r="E98" s="78">
        <f t="shared" si="9"/>
        <v>9.6599201896550267E-3</v>
      </c>
    </row>
    <row r="99" spans="2:7">
      <c r="B99" s="6" t="s">
        <v>102</v>
      </c>
      <c r="C99" s="7">
        <f>SUM(C81:C98)</f>
        <v>69534.5</v>
      </c>
      <c r="D99" s="78">
        <f>SUM(D81:D98)</f>
        <v>1</v>
      </c>
      <c r="E99" s="78">
        <f>SUM(E81:E98)</f>
        <v>0.99999999999999978</v>
      </c>
    </row>
    <row r="100" spans="2:7">
      <c r="B100" s="11" t="s">
        <v>123</v>
      </c>
      <c r="C100" s="7">
        <f>C99-C89</f>
        <v>59265.5</v>
      </c>
    </row>
    <row r="103" spans="2:7">
      <c r="B103" s="11" t="s">
        <v>67</v>
      </c>
    </row>
    <row r="106" spans="2:7" s="20" customFormat="1" ht="38.25">
      <c r="C106" s="20" t="s">
        <v>69</v>
      </c>
      <c r="D106" s="20" t="s">
        <v>70</v>
      </c>
      <c r="E106" s="20" t="s">
        <v>71</v>
      </c>
      <c r="F106" s="37" t="s">
        <v>74</v>
      </c>
      <c r="G106" s="20" t="s">
        <v>75</v>
      </c>
    </row>
    <row r="107" spans="2:7">
      <c r="B107" s="11" t="s">
        <v>365</v>
      </c>
      <c r="C107" s="78">
        <f>E81</f>
        <v>0.26947380853953817</v>
      </c>
      <c r="D107" s="7">
        <f>C107*D$127</f>
        <v>32647.552761860861</v>
      </c>
      <c r="E107" s="7">
        <f t="shared" ref="E107:E124" si="10">I48</f>
        <v>218484.23213000002</v>
      </c>
      <c r="F107" s="7">
        <f>D107+E107</f>
        <v>251131.78489186088</v>
      </c>
      <c r="G107" s="78">
        <f>F107/F$125</f>
        <v>0.24105203141577344</v>
      </c>
    </row>
    <row r="108" spans="2:7">
      <c r="B108" s="11" t="s">
        <v>366</v>
      </c>
      <c r="C108" s="78">
        <f t="shared" ref="C108:C124" si="11">E82</f>
        <v>3.9795496536770975E-2</v>
      </c>
      <c r="D108" s="7">
        <f t="shared" ref="D108:D124" si="12">C108*D$127</f>
        <v>4821.3426748598258</v>
      </c>
      <c r="E108" s="7">
        <f t="shared" si="10"/>
        <v>34669.561070000003</v>
      </c>
      <c r="F108" s="7">
        <f t="shared" ref="F108:F124" si="13">D108+E108</f>
        <v>39490.903744859832</v>
      </c>
      <c r="G108" s="78">
        <f t="shared" ref="G108:G124" si="14">F108/F$125</f>
        <v>3.7905845228800257E-2</v>
      </c>
    </row>
    <row r="109" spans="2:7">
      <c r="B109" s="11" t="s">
        <v>367</v>
      </c>
      <c r="C109" s="78">
        <f t="shared" si="11"/>
        <v>2.4305877787245529E-2</v>
      </c>
      <c r="D109" s="7">
        <f t="shared" si="12"/>
        <v>2944.7293292921681</v>
      </c>
      <c r="E109" s="7">
        <f t="shared" si="10"/>
        <v>18718.053899999999</v>
      </c>
      <c r="F109" s="7">
        <f t="shared" si="13"/>
        <v>21662.783229292167</v>
      </c>
      <c r="G109" s="78">
        <f t="shared" si="14"/>
        <v>2.0793297454517731E-2</v>
      </c>
    </row>
    <row r="110" spans="2:7">
      <c r="B110" s="11" t="s">
        <v>368</v>
      </c>
      <c r="C110" s="78">
        <f t="shared" si="11"/>
        <v>3.0042773620403102E-2</v>
      </c>
      <c r="D110" s="7">
        <f t="shared" si="12"/>
        <v>3639.7713091320416</v>
      </c>
      <c r="E110" s="7">
        <f t="shared" si="10"/>
        <v>34294.690139999999</v>
      </c>
      <c r="F110" s="7">
        <f t="shared" si="13"/>
        <v>37934.461449132039</v>
      </c>
      <c r="G110" s="78">
        <f t="shared" si="14"/>
        <v>3.6411874334880273E-2</v>
      </c>
    </row>
    <row r="111" spans="2:7">
      <c r="B111" s="11" t="s">
        <v>369</v>
      </c>
      <c r="C111" s="78">
        <f t="shared" si="11"/>
        <v>6.1376348803266659E-2</v>
      </c>
      <c r="D111" s="7">
        <f t="shared" si="12"/>
        <v>7435.9270637280542</v>
      </c>
      <c r="E111" s="7">
        <f t="shared" si="10"/>
        <v>56529.997029999991</v>
      </c>
      <c r="F111" s="7">
        <f t="shared" si="13"/>
        <v>63965.924093728048</v>
      </c>
      <c r="G111" s="78">
        <f t="shared" si="14"/>
        <v>6.1398504179070335E-2</v>
      </c>
    </row>
    <row r="112" spans="2:7">
      <c r="B112" s="11" t="s">
        <v>270</v>
      </c>
      <c r="C112" s="78">
        <f t="shared" si="11"/>
        <v>1.1136327205541167E-2</v>
      </c>
      <c r="D112" s="7">
        <f t="shared" si="12"/>
        <v>1349.1991373362243</v>
      </c>
      <c r="E112" s="7">
        <f t="shared" si="10"/>
        <v>11916.132799999999</v>
      </c>
      <c r="F112" s="7">
        <f t="shared" si="13"/>
        <v>13265.331937336225</v>
      </c>
      <c r="G112" s="78">
        <f t="shared" si="14"/>
        <v>1.2732897240691212E-2</v>
      </c>
    </row>
    <row r="113" spans="2:7">
      <c r="B113" s="11" t="s">
        <v>271</v>
      </c>
      <c r="C113" s="78">
        <f t="shared" si="11"/>
        <v>9.4245387282651791E-2</v>
      </c>
      <c r="D113" s="7">
        <f t="shared" si="12"/>
        <v>11418.108759987092</v>
      </c>
      <c r="E113" s="7">
        <f t="shared" si="10"/>
        <v>101251.58943999998</v>
      </c>
      <c r="F113" s="7">
        <f t="shared" si="13"/>
        <v>112669.69819998708</v>
      </c>
      <c r="G113" s="78">
        <f t="shared" si="14"/>
        <v>0.10814743996584887</v>
      </c>
    </row>
    <row r="114" spans="2:7">
      <c r="B114" s="11" t="s">
        <v>272</v>
      </c>
      <c r="C114" s="78">
        <f t="shared" si="11"/>
        <v>3.3198066328639766E-2</v>
      </c>
      <c r="D114" s="7">
        <f t="shared" si="12"/>
        <v>4022.0443980439718</v>
      </c>
      <c r="E114" s="7">
        <f t="shared" si="10"/>
        <v>36178.057819999995</v>
      </c>
      <c r="F114" s="7">
        <f t="shared" si="13"/>
        <v>40200.102218043969</v>
      </c>
      <c r="G114" s="78">
        <f t="shared" si="14"/>
        <v>3.8586578385344399E-2</v>
      </c>
    </row>
    <row r="115" spans="2:7">
      <c r="B115" s="11" t="s">
        <v>273</v>
      </c>
      <c r="C115" s="78">
        <f t="shared" si="11"/>
        <v>0</v>
      </c>
      <c r="D115" s="7">
        <f t="shared" si="12"/>
        <v>0</v>
      </c>
      <c r="E115" s="7">
        <f t="shared" si="10"/>
        <v>0</v>
      </c>
      <c r="F115" s="7">
        <f t="shared" si="13"/>
        <v>0</v>
      </c>
      <c r="G115" s="78">
        <f t="shared" si="14"/>
        <v>0</v>
      </c>
    </row>
    <row r="116" spans="2:7">
      <c r="B116" s="11" t="s">
        <v>274</v>
      </c>
      <c r="C116" s="78">
        <f t="shared" si="11"/>
        <v>0.12302266917515249</v>
      </c>
      <c r="D116" s="7">
        <f t="shared" si="12"/>
        <v>14904.561985330925</v>
      </c>
      <c r="E116" s="7">
        <f t="shared" si="10"/>
        <v>107734.63244</v>
      </c>
      <c r="F116" s="7">
        <f t="shared" si="13"/>
        <v>122639.19442533093</v>
      </c>
      <c r="G116" s="78">
        <f t="shared" si="14"/>
        <v>0.11771678746340217</v>
      </c>
    </row>
    <row r="117" spans="2:7">
      <c r="B117" s="11" t="s">
        <v>275</v>
      </c>
      <c r="C117" s="78">
        <f t="shared" si="11"/>
        <v>2.1766457719921372E-2</v>
      </c>
      <c r="D117" s="7">
        <f t="shared" si="12"/>
        <v>2637.0710411571658</v>
      </c>
      <c r="E117" s="7">
        <f t="shared" si="10"/>
        <v>19732.736040000003</v>
      </c>
      <c r="F117" s="7">
        <f t="shared" si="13"/>
        <v>22369.807081157171</v>
      </c>
      <c r="G117" s="78">
        <f t="shared" si="14"/>
        <v>2.1471943273185617E-2</v>
      </c>
    </row>
    <row r="118" spans="2:7">
      <c r="B118" s="11" t="s">
        <v>276</v>
      </c>
      <c r="C118" s="78">
        <f t="shared" si="11"/>
        <v>6.1924728552024362E-2</v>
      </c>
      <c r="D118" s="7">
        <f t="shared" si="12"/>
        <v>7502.3649000362775</v>
      </c>
      <c r="E118" s="7">
        <f t="shared" si="10"/>
        <v>61285.302810000001</v>
      </c>
      <c r="F118" s="7">
        <f t="shared" si="13"/>
        <v>68787.667710036272</v>
      </c>
      <c r="G118" s="78">
        <f t="shared" si="14"/>
        <v>6.602671599294975E-2</v>
      </c>
    </row>
    <row r="119" spans="2:7">
      <c r="B119" s="11" t="s">
        <v>277</v>
      </c>
      <c r="C119" s="78">
        <f t="shared" si="11"/>
        <v>0.15746091739713661</v>
      </c>
      <c r="D119" s="7">
        <f t="shared" si="12"/>
        <v>19076.858105487339</v>
      </c>
      <c r="E119" s="7">
        <f t="shared" si="10"/>
        <v>141796.24179000003</v>
      </c>
      <c r="F119" s="7">
        <f t="shared" si="13"/>
        <v>160873.09989548736</v>
      </c>
      <c r="G119" s="78">
        <f t="shared" si="14"/>
        <v>0.15441608694279102</v>
      </c>
    </row>
    <row r="120" spans="2:7">
      <c r="B120" s="11" t="s">
        <v>278</v>
      </c>
      <c r="C120" s="78">
        <f t="shared" si="11"/>
        <v>2.7553973222195039E-2</v>
      </c>
      <c r="D120" s="7">
        <f t="shared" si="12"/>
        <v>3338.2457443485673</v>
      </c>
      <c r="E120" s="7">
        <f t="shared" si="10"/>
        <v>24807.036479999999</v>
      </c>
      <c r="F120" s="7">
        <f t="shared" si="13"/>
        <v>28145.282224348564</v>
      </c>
      <c r="G120" s="78">
        <f t="shared" si="14"/>
        <v>2.7015606399129938E-2</v>
      </c>
    </row>
    <row r="121" spans="2:7">
      <c r="B121" s="11" t="s">
        <v>279</v>
      </c>
      <c r="C121" s="78">
        <f t="shared" si="11"/>
        <v>4.791995342990441E-3</v>
      </c>
      <c r="D121" s="7">
        <f t="shared" si="12"/>
        <v>580.56447727801162</v>
      </c>
      <c r="E121" s="7">
        <f t="shared" si="10"/>
        <v>7001.6566900000007</v>
      </c>
      <c r="F121" s="7">
        <f t="shared" si="13"/>
        <v>7582.2211672780122</v>
      </c>
      <c r="G121" s="78">
        <f t="shared" si="14"/>
        <v>7.2778912307060878E-3</v>
      </c>
    </row>
    <row r="122" spans="2:7">
      <c r="B122" s="11" t="s">
        <v>280</v>
      </c>
      <c r="C122" s="78">
        <f t="shared" si="11"/>
        <v>2.4002159772548954E-2</v>
      </c>
      <c r="D122" s="7">
        <f t="shared" si="12"/>
        <v>2907.9329891829984</v>
      </c>
      <c r="E122" s="7">
        <f t="shared" si="10"/>
        <v>23939.871359999997</v>
      </c>
      <c r="F122" s="7">
        <f t="shared" si="13"/>
        <v>26847.804349182996</v>
      </c>
      <c r="G122" s="78">
        <f t="shared" si="14"/>
        <v>2.5770205791395804E-2</v>
      </c>
    </row>
    <row r="123" spans="2:7">
      <c r="B123" s="11" t="s">
        <v>281</v>
      </c>
      <c r="C123" s="78">
        <f t="shared" si="11"/>
        <v>6.2430925243185326E-3</v>
      </c>
      <c r="D123" s="7">
        <f t="shared" si="12"/>
        <v>756.36921335515603</v>
      </c>
      <c r="E123" s="7">
        <f t="shared" si="10"/>
        <v>6737.1963600000008</v>
      </c>
      <c r="F123" s="7">
        <f t="shared" si="13"/>
        <v>7493.5655733551566</v>
      </c>
      <c r="G123" s="78">
        <f t="shared" si="14"/>
        <v>7.1927940335485127E-3</v>
      </c>
    </row>
    <row r="124" spans="2:7">
      <c r="B124" s="11" t="s">
        <v>101</v>
      </c>
      <c r="C124" s="78">
        <f t="shared" si="11"/>
        <v>9.6599201896550267E-3</v>
      </c>
      <c r="D124" s="7">
        <f t="shared" si="12"/>
        <v>1170.3280395833158</v>
      </c>
      <c r="E124" s="7">
        <f t="shared" si="10"/>
        <v>15585.71507</v>
      </c>
      <c r="F124" s="7">
        <f t="shared" si="13"/>
        <v>16756.043109583316</v>
      </c>
      <c r="G124" s="78">
        <f t="shared" si="14"/>
        <v>1.6083500667964379E-2</v>
      </c>
    </row>
    <row r="125" spans="2:7">
      <c r="B125" s="6" t="s">
        <v>102</v>
      </c>
      <c r="C125" s="78">
        <f>SUM(C107:C124)</f>
        <v>0.99999999999999978</v>
      </c>
      <c r="D125" s="7">
        <f>SUM(D107:D124)</f>
        <v>121152.97192999999</v>
      </c>
      <c r="E125" s="7">
        <f>SUM(E107:E124)</f>
        <v>920662.70336999989</v>
      </c>
      <c r="F125" s="7">
        <f>SUM(F107:F124)</f>
        <v>1041815.6753000002</v>
      </c>
      <c r="G125" s="78">
        <f>SUM(G107:G124)</f>
        <v>0.99999999999999978</v>
      </c>
    </row>
    <row r="126" spans="2:7">
      <c r="C126" s="78"/>
      <c r="G126" s="78"/>
    </row>
    <row r="127" spans="2:7">
      <c r="B127" s="11" t="s">
        <v>68</v>
      </c>
      <c r="D127" s="7">
        <f>D68</f>
        <v>121152.97193</v>
      </c>
      <c r="G127" s="78"/>
    </row>
    <row r="130" spans="2:6">
      <c r="B130" s="27" t="s">
        <v>18</v>
      </c>
    </row>
    <row r="135" spans="2:6" s="21" customFormat="1" ht="38.25">
      <c r="C135" s="21" t="s">
        <v>150</v>
      </c>
      <c r="D135" s="21" t="s">
        <v>76</v>
      </c>
      <c r="E135" s="21" t="s">
        <v>77</v>
      </c>
      <c r="F135" s="17" t="s">
        <v>79</v>
      </c>
    </row>
    <row r="136" spans="2:6">
      <c r="B136" s="11" t="s">
        <v>365</v>
      </c>
      <c r="C136" s="78">
        <f>G107</f>
        <v>0.24105203141577344</v>
      </c>
      <c r="D136" s="78">
        <f>D81</f>
        <v>0.22967735440680526</v>
      </c>
      <c r="E136" s="78">
        <f>(C136+D136)/2</f>
        <v>0.23536469291128936</v>
      </c>
      <c r="F136" s="7">
        <f>E136*F$156</f>
        <v>6102.9899951857005</v>
      </c>
    </row>
    <row r="137" spans="2:6">
      <c r="B137" s="11" t="s">
        <v>366</v>
      </c>
      <c r="C137" s="78">
        <f t="shared" ref="C137:C153" si="15">G108</f>
        <v>3.7905845228800257E-2</v>
      </c>
      <c r="D137" s="78">
        <f t="shared" ref="D137:D153" si="16">D82</f>
        <v>3.3918414599946788E-2</v>
      </c>
      <c r="E137" s="78">
        <f t="shared" ref="E137:E153" si="17">(C137+D137)/2</f>
        <v>3.5912129914373522E-2</v>
      </c>
      <c r="F137" s="7">
        <f t="shared" ref="F137:F153" si="18">E137*F$156</f>
        <v>931.19901231676226</v>
      </c>
    </row>
    <row r="138" spans="2:6">
      <c r="B138" s="11" t="s">
        <v>367</v>
      </c>
      <c r="C138" s="78">
        <f t="shared" si="15"/>
        <v>2.0793297454517731E-2</v>
      </c>
      <c r="D138" s="78">
        <f t="shared" si="16"/>
        <v>2.0716335056698475E-2</v>
      </c>
      <c r="E138" s="78">
        <f t="shared" si="17"/>
        <v>2.0754816255608103E-2</v>
      </c>
      <c r="F138" s="7">
        <f t="shared" si="18"/>
        <v>538.17093121794301</v>
      </c>
    </row>
    <row r="139" spans="2:6">
      <c r="B139" s="11" t="s">
        <v>368</v>
      </c>
      <c r="C139" s="78">
        <f t="shared" si="15"/>
        <v>3.6411874334880273E-2</v>
      </c>
      <c r="D139" s="78">
        <f t="shared" si="16"/>
        <v>2.5605994146790441E-2</v>
      </c>
      <c r="E139" s="78">
        <f t="shared" si="17"/>
        <v>3.1008934240835357E-2</v>
      </c>
      <c r="F139" s="7">
        <f t="shared" si="18"/>
        <v>804.05949206883849</v>
      </c>
    </row>
    <row r="140" spans="2:6">
      <c r="B140" s="11" t="s">
        <v>369</v>
      </c>
      <c r="C140" s="78">
        <f t="shared" si="15"/>
        <v>6.1398504179070335E-2</v>
      </c>
      <c r="D140" s="78">
        <f t="shared" si="16"/>
        <v>5.2312161588851575E-2</v>
      </c>
      <c r="E140" s="78">
        <f t="shared" si="17"/>
        <v>5.6855332883960955E-2</v>
      </c>
      <c r="F140" s="7">
        <f t="shared" si="18"/>
        <v>1474.2547978279322</v>
      </c>
    </row>
    <row r="141" spans="2:6">
      <c r="B141" s="11" t="s">
        <v>270</v>
      </c>
      <c r="C141" s="78">
        <f t="shared" si="15"/>
        <v>1.2732897240691212E-2</v>
      </c>
      <c r="D141" s="78">
        <f t="shared" si="16"/>
        <v>9.4916911748844091E-3</v>
      </c>
      <c r="E141" s="78">
        <f t="shared" si="17"/>
        <v>1.111229420778781E-2</v>
      </c>
      <c r="F141" s="7">
        <f t="shared" si="18"/>
        <v>288.14101016948274</v>
      </c>
    </row>
    <row r="142" spans="2:6">
      <c r="B142" s="11" t="s">
        <v>271</v>
      </c>
      <c r="C142" s="78">
        <f t="shared" si="15"/>
        <v>0.10814743996584887</v>
      </c>
      <c r="D142" s="78">
        <f t="shared" si="16"/>
        <v>8.0327031905025562E-2</v>
      </c>
      <c r="E142" s="78">
        <f t="shared" si="17"/>
        <v>9.4237235935437216E-2</v>
      </c>
      <c r="F142" s="7">
        <f t="shared" si="18"/>
        <v>2443.5649246027647</v>
      </c>
    </row>
    <row r="143" spans="2:6">
      <c r="B143" s="11" t="s">
        <v>272</v>
      </c>
      <c r="C143" s="78">
        <f t="shared" si="15"/>
        <v>3.8586578385344399E-2</v>
      </c>
      <c r="D143" s="78">
        <f t="shared" si="16"/>
        <v>2.8295306646341025E-2</v>
      </c>
      <c r="E143" s="78">
        <f t="shared" si="17"/>
        <v>3.344094251584271E-2</v>
      </c>
      <c r="F143" s="7">
        <f t="shared" si="18"/>
        <v>867.1212962289593</v>
      </c>
    </row>
    <row r="144" spans="2:6">
      <c r="B144" s="11" t="s">
        <v>273</v>
      </c>
      <c r="C144" s="78">
        <f t="shared" si="15"/>
        <v>0</v>
      </c>
      <c r="D144" s="78">
        <f t="shared" si="16"/>
        <v>0.14768208587104242</v>
      </c>
      <c r="E144" s="78">
        <f t="shared" si="17"/>
        <v>7.3841042935521212E-2</v>
      </c>
      <c r="F144" s="7">
        <f t="shared" si="18"/>
        <v>1914.6930692761864</v>
      </c>
    </row>
    <row r="145" spans="2:6">
      <c r="B145" s="11" t="s">
        <v>274</v>
      </c>
      <c r="C145" s="78">
        <f t="shared" si="15"/>
        <v>0.11771678746340217</v>
      </c>
      <c r="D145" s="78">
        <f t="shared" si="16"/>
        <v>0.10485442478194278</v>
      </c>
      <c r="E145" s="78">
        <f t="shared" si="17"/>
        <v>0.11128560612267246</v>
      </c>
      <c r="F145" s="7">
        <f t="shared" si="18"/>
        <v>2885.627968978476</v>
      </c>
    </row>
    <row r="146" spans="2:6">
      <c r="B146" s="11" t="s">
        <v>275</v>
      </c>
      <c r="C146" s="78">
        <f t="shared" si="15"/>
        <v>2.1471943273185617E-2</v>
      </c>
      <c r="D146" s="78">
        <f t="shared" si="16"/>
        <v>1.855194184181953E-2</v>
      </c>
      <c r="E146" s="78">
        <f t="shared" si="17"/>
        <v>2.0011942557502573E-2</v>
      </c>
      <c r="F146" s="7">
        <f t="shared" si="18"/>
        <v>518.90826827922672</v>
      </c>
    </row>
    <row r="147" spans="2:6">
      <c r="B147" s="11" t="s">
        <v>276</v>
      </c>
      <c r="C147" s="78">
        <f t="shared" si="15"/>
        <v>6.602671599294975E-2</v>
      </c>
      <c r="D147" s="78">
        <f t="shared" si="16"/>
        <v>5.277955547246331E-2</v>
      </c>
      <c r="E147" s="78">
        <f t="shared" si="17"/>
        <v>5.940313573270653E-2</v>
      </c>
      <c r="F147" s="7">
        <f t="shared" si="18"/>
        <v>1540.3191471713594</v>
      </c>
    </row>
    <row r="148" spans="2:6">
      <c r="B148" s="11" t="s">
        <v>277</v>
      </c>
      <c r="C148" s="78">
        <f t="shared" si="15"/>
        <v>0.15441608694279102</v>
      </c>
      <c r="D148" s="78">
        <f t="shared" si="16"/>
        <v>0.13420676067275958</v>
      </c>
      <c r="E148" s="78">
        <f t="shared" si="17"/>
        <v>0.14431142380777529</v>
      </c>
      <c r="F148" s="7">
        <f t="shared" si="18"/>
        <v>3741.9851074341468</v>
      </c>
    </row>
    <row r="149" spans="2:6">
      <c r="B149" s="11" t="s">
        <v>278</v>
      </c>
      <c r="C149" s="78">
        <f t="shared" si="15"/>
        <v>2.7015606399129938E-2</v>
      </c>
      <c r="D149" s="78">
        <f t="shared" si="16"/>
        <v>2.3484744982706425E-2</v>
      </c>
      <c r="E149" s="78">
        <f t="shared" si="17"/>
        <v>2.5250175690918183E-2</v>
      </c>
      <c r="F149" s="7">
        <f t="shared" si="18"/>
        <v>654.7352863856978</v>
      </c>
    </row>
    <row r="150" spans="2:6">
      <c r="B150" s="11" t="s">
        <v>279</v>
      </c>
      <c r="C150" s="78">
        <f t="shared" si="15"/>
        <v>7.2778912307060878E-3</v>
      </c>
      <c r="D150" s="78">
        <f t="shared" si="16"/>
        <v>4.0843034752532916E-3</v>
      </c>
      <c r="E150" s="78">
        <f t="shared" si="17"/>
        <v>5.6810973529796902E-3</v>
      </c>
      <c r="F150" s="7">
        <f t="shared" si="18"/>
        <v>147.31045628827184</v>
      </c>
    </row>
    <row r="151" spans="2:6">
      <c r="B151" s="11" t="s">
        <v>280</v>
      </c>
      <c r="C151" s="78">
        <f t="shared" si="15"/>
        <v>2.5770205791395804E-2</v>
      </c>
      <c r="D151" s="78">
        <f t="shared" si="16"/>
        <v>2.04574707519289E-2</v>
      </c>
      <c r="E151" s="78">
        <f t="shared" si="17"/>
        <v>2.311383827166235E-2</v>
      </c>
      <c r="F151" s="7">
        <f t="shared" si="18"/>
        <v>599.34020679755702</v>
      </c>
    </row>
    <row r="152" spans="2:6">
      <c r="B152" s="11" t="s">
        <v>281</v>
      </c>
      <c r="C152" s="78">
        <f t="shared" si="15"/>
        <v>7.1927940335485127E-3</v>
      </c>
      <c r="D152" s="78">
        <f t="shared" si="16"/>
        <v>5.3210995980412599E-3</v>
      </c>
      <c r="E152" s="78">
        <f t="shared" si="17"/>
        <v>6.2569468157948858E-3</v>
      </c>
      <c r="F152" s="7">
        <f t="shared" si="18"/>
        <v>162.24219250929801</v>
      </c>
    </row>
    <row r="153" spans="2:6">
      <c r="B153" s="11" t="s">
        <v>101</v>
      </c>
      <c r="C153" s="78">
        <f t="shared" si="15"/>
        <v>1.6083500667964379E-2</v>
      </c>
      <c r="D153" s="78">
        <f t="shared" si="16"/>
        <v>8.2333230266989771E-3</v>
      </c>
      <c r="E153" s="78">
        <f t="shared" si="17"/>
        <v>1.2158411847331678E-2</v>
      </c>
      <c r="F153" s="7">
        <f t="shared" si="18"/>
        <v>315.26676726139226</v>
      </c>
    </row>
    <row r="154" spans="2:6">
      <c r="B154" s="6" t="s">
        <v>102</v>
      </c>
      <c r="C154" s="78">
        <f>SUM(C136:C153)</f>
        <v>0.99999999999999978</v>
      </c>
      <c r="D154" s="78">
        <f>SUM(D136:D153)</f>
        <v>1</v>
      </c>
      <c r="E154" s="78">
        <f>SUM(E136:E153)</f>
        <v>0.99999999999999989</v>
      </c>
      <c r="F154" s="7">
        <f>SUM(F136:F153)</f>
        <v>25929.929929999995</v>
      </c>
    </row>
    <row r="155" spans="2:6">
      <c r="C155" s="78"/>
      <c r="D155" s="78"/>
      <c r="E155" s="78"/>
    </row>
    <row r="156" spans="2:6">
      <c r="B156" s="11" t="s">
        <v>78</v>
      </c>
      <c r="D156" s="7"/>
      <c r="F156" s="7">
        <f>+C68+F68+I70+I71</f>
        <v>25929.929929999998</v>
      </c>
    </row>
    <row r="161" spans="2:9">
      <c r="B161" s="11" t="s">
        <v>80</v>
      </c>
    </row>
    <row r="164" spans="2:9" s="20" customFormat="1" ht="51">
      <c r="C164" s="22" t="s">
        <v>81</v>
      </c>
      <c r="D164" s="20" t="s">
        <v>528</v>
      </c>
      <c r="E164" s="20" t="s">
        <v>63</v>
      </c>
      <c r="F164" s="20" t="s">
        <v>212</v>
      </c>
      <c r="G164" s="20" t="s">
        <v>167</v>
      </c>
      <c r="H164" s="20" t="s">
        <v>168</v>
      </c>
      <c r="I164" s="22" t="s">
        <v>155</v>
      </c>
    </row>
    <row r="165" spans="2:9">
      <c r="B165" s="11" t="s">
        <v>365</v>
      </c>
      <c r="C165" s="7">
        <f>F136+F107</f>
        <v>257234.77488704657</v>
      </c>
      <c r="D165" s="23">
        <f t="shared" ref="D165:D182" si="19">+C22/C$40</f>
        <v>0.17893179078440338</v>
      </c>
      <c r="E165" s="23">
        <f>+'111Q'!E78</f>
        <v>0.13513954295421141</v>
      </c>
      <c r="F165" s="7">
        <f t="shared" ref="F165:F182" si="20">0.75*C165</f>
        <v>192926.08116528494</v>
      </c>
      <c r="G165" s="7">
        <f>D165*G$185</f>
        <v>23881.704155747568</v>
      </c>
      <c r="H165" s="7">
        <f>E165*H$185</f>
        <v>18036.831635268758</v>
      </c>
      <c r="I165" s="7">
        <f>F165+G165+H165</f>
        <v>234844.61695630127</v>
      </c>
    </row>
    <row r="166" spans="2:9">
      <c r="B166" s="11" t="s">
        <v>366</v>
      </c>
      <c r="C166" s="7">
        <f t="shared" ref="C166:C182" si="21">F137+F108</f>
        <v>40422.102757176595</v>
      </c>
      <c r="D166" s="23">
        <f t="shared" si="19"/>
        <v>2.856733967897318E-2</v>
      </c>
      <c r="E166" s="23">
        <f>+'111Q'!E79</f>
        <v>3.165665733687565E-2</v>
      </c>
      <c r="F166" s="7">
        <f t="shared" si="20"/>
        <v>30316.577067882448</v>
      </c>
      <c r="G166" s="7">
        <f t="shared" ref="G166:G182" si="22">D166*G$185</f>
        <v>3812.8314244170269</v>
      </c>
      <c r="H166" s="7">
        <f t="shared" ref="H166:H182" si="23">E166*H$185</f>
        <v>4225.1570934651272</v>
      </c>
      <c r="I166" s="7">
        <f t="shared" ref="I166:I182" si="24">F166+G166+H166</f>
        <v>38354.565585764598</v>
      </c>
    </row>
    <row r="167" spans="2:9">
      <c r="B167" s="11" t="s">
        <v>367</v>
      </c>
      <c r="C167" s="7">
        <f t="shared" si="21"/>
        <v>22200.954160510111</v>
      </c>
      <c r="D167" s="23">
        <f t="shared" si="19"/>
        <v>2.2729197904162488E-2</v>
      </c>
      <c r="E167" s="23">
        <f>+'111Q'!E80</f>
        <v>2.1292576050901631E-2</v>
      </c>
      <c r="F167" s="7">
        <f t="shared" si="20"/>
        <v>16650.715620382583</v>
      </c>
      <c r="G167" s="7">
        <f t="shared" si="22"/>
        <v>3033.6251465715532</v>
      </c>
      <c r="H167" s="7">
        <f t="shared" si="23"/>
        <v>2841.8818127969707</v>
      </c>
      <c r="I167" s="7">
        <f t="shared" si="24"/>
        <v>22526.222579751109</v>
      </c>
    </row>
    <row r="168" spans="2:9">
      <c r="B168" s="11" t="s">
        <v>368</v>
      </c>
      <c r="C168" s="7">
        <f t="shared" si="21"/>
        <v>38738.520941200877</v>
      </c>
      <c r="D168" s="23">
        <f t="shared" si="19"/>
        <v>2.363589747197058E-2</v>
      </c>
      <c r="E168" s="23">
        <f>+'111Q'!E81</f>
        <v>2.518093630373763E-2</v>
      </c>
      <c r="F168" s="7">
        <f t="shared" si="20"/>
        <v>29053.89070590066</v>
      </c>
      <c r="G168" s="7">
        <f t="shared" si="22"/>
        <v>3154.6407064204323</v>
      </c>
      <c r="H168" s="7">
        <f t="shared" si="23"/>
        <v>3360.854259236552</v>
      </c>
      <c r="I168" s="7">
        <f t="shared" si="24"/>
        <v>35569.38567155764</v>
      </c>
    </row>
    <row r="169" spans="2:9">
      <c r="B169" s="11" t="s">
        <v>369</v>
      </c>
      <c r="C169" s="7">
        <f t="shared" si="21"/>
        <v>65440.178891555981</v>
      </c>
      <c r="D169" s="23">
        <f t="shared" si="19"/>
        <v>4.4886046208498273E-2</v>
      </c>
      <c r="E169" s="23">
        <f>+'111Q'!E82</f>
        <v>3.9067130999004031E-2</v>
      </c>
      <c r="F169" s="7">
        <f t="shared" si="20"/>
        <v>49080.134168666984</v>
      </c>
      <c r="G169" s="7">
        <f t="shared" si="22"/>
        <v>5990.8598219093428</v>
      </c>
      <c r="H169" s="7">
        <f t="shared" si="23"/>
        <v>5214.2196791414071</v>
      </c>
      <c r="I169" s="7">
        <f t="shared" si="24"/>
        <v>60285.213669717734</v>
      </c>
    </row>
    <row r="170" spans="2:9">
      <c r="B170" s="11" t="s">
        <v>270</v>
      </c>
      <c r="C170" s="7">
        <f t="shared" si="21"/>
        <v>13553.472947505707</v>
      </c>
      <c r="D170" s="23">
        <f t="shared" si="19"/>
        <v>1.2561551921167436E-2</v>
      </c>
      <c r="E170" s="23">
        <f>+'111Q'!E83</f>
        <v>1.219634830537831E-2</v>
      </c>
      <c r="F170" s="7">
        <f t="shared" si="20"/>
        <v>10165.104710629279</v>
      </c>
      <c r="G170" s="7">
        <f t="shared" si="22"/>
        <v>1676.5677323368743</v>
      </c>
      <c r="H170" s="7">
        <f t="shared" si="23"/>
        <v>1627.8246628652562</v>
      </c>
      <c r="I170" s="7">
        <f t="shared" si="24"/>
        <v>13469.497105831409</v>
      </c>
    </row>
    <row r="171" spans="2:9">
      <c r="B171" s="11" t="s">
        <v>271</v>
      </c>
      <c r="C171" s="7">
        <f t="shared" si="21"/>
        <v>115113.26312458984</v>
      </c>
      <c r="D171" s="23">
        <f t="shared" si="19"/>
        <v>5.3667539791046791E-2</v>
      </c>
      <c r="E171" s="23">
        <f>+'111Q'!E84</f>
        <v>5.2813033881035969E-2</v>
      </c>
      <c r="F171" s="7">
        <f t="shared" si="20"/>
        <v>86334.947343442385</v>
      </c>
      <c r="G171" s="7">
        <f t="shared" si="22"/>
        <v>7162.909969424546</v>
      </c>
      <c r="H171" s="7">
        <f t="shared" si="23"/>
        <v>7048.8606031674062</v>
      </c>
      <c r="I171" s="7">
        <f t="shared" si="24"/>
        <v>100546.71791603434</v>
      </c>
    </row>
    <row r="172" spans="2:9">
      <c r="B172" s="11" t="s">
        <v>272</v>
      </c>
      <c r="C172" s="7">
        <f t="shared" si="21"/>
        <v>41067.223514272926</v>
      </c>
      <c r="D172" s="23">
        <f t="shared" si="19"/>
        <v>4.4736282085138655E-2</v>
      </c>
      <c r="E172" s="23">
        <f>+'111Q'!E85</f>
        <v>3.5158377289142936E-2</v>
      </c>
      <c r="F172" s="7">
        <f t="shared" si="20"/>
        <v>30800.417635704696</v>
      </c>
      <c r="G172" s="7">
        <f t="shared" si="22"/>
        <v>5970.8710738420477</v>
      </c>
      <c r="H172" s="7">
        <f t="shared" si="23"/>
        <v>4692.5253546875765</v>
      </c>
      <c r="I172" s="7">
        <f t="shared" si="24"/>
        <v>41463.814064234321</v>
      </c>
    </row>
    <row r="173" spans="2:9">
      <c r="B173" s="11" t="s">
        <v>273</v>
      </c>
      <c r="C173" s="7">
        <f t="shared" si="21"/>
        <v>1914.6930692761864</v>
      </c>
      <c r="D173" s="23">
        <f t="shared" si="19"/>
        <v>0.16022608545460154</v>
      </c>
      <c r="E173" s="23">
        <f>+'111Q'!E86</f>
        <v>0.18729208167927111</v>
      </c>
      <c r="F173" s="7">
        <f t="shared" si="20"/>
        <v>1436.0198019571399</v>
      </c>
      <c r="G173" s="7">
        <f t="shared" si="22"/>
        <v>21385.087323419655</v>
      </c>
      <c r="H173" s="7">
        <f t="shared" si="23"/>
        <v>24997.537138427495</v>
      </c>
      <c r="I173" s="7">
        <f t="shared" si="24"/>
        <v>47818.644263804294</v>
      </c>
    </row>
    <row r="174" spans="2:9">
      <c r="B174" s="11" t="s">
        <v>274</v>
      </c>
      <c r="C174" s="7">
        <f t="shared" si="21"/>
        <v>125524.82239430941</v>
      </c>
      <c r="D174" s="23">
        <f t="shared" si="19"/>
        <v>0.10851284193722589</v>
      </c>
      <c r="E174" s="23">
        <f>+'111Q'!E87</f>
        <v>9.4963822853317947E-2</v>
      </c>
      <c r="F174" s="7">
        <f t="shared" si="20"/>
        <v>94143.616795732058</v>
      </c>
      <c r="G174" s="7">
        <f t="shared" si="22"/>
        <v>14483.013761186325</v>
      </c>
      <c r="H174" s="7">
        <f t="shared" si="23"/>
        <v>12674.65056343381</v>
      </c>
      <c r="I174" s="7">
        <f t="shared" si="24"/>
        <v>121301.2811203522</v>
      </c>
    </row>
    <row r="175" spans="2:9">
      <c r="B175" s="11" t="s">
        <v>275</v>
      </c>
      <c r="C175" s="7">
        <f t="shared" si="21"/>
        <v>22888.715349436396</v>
      </c>
      <c r="D175" s="23">
        <f t="shared" si="19"/>
        <v>2.3434838315343133E-2</v>
      </c>
      <c r="E175" s="23">
        <f>+'111Q'!E88</f>
        <v>1.5921454898827261E-2</v>
      </c>
      <c r="F175" s="7">
        <f t="shared" si="20"/>
        <v>17166.536512077299</v>
      </c>
      <c r="G175" s="7">
        <f t="shared" si="22"/>
        <v>3127.8057025604062</v>
      </c>
      <c r="H175" s="7">
        <f t="shared" si="23"/>
        <v>2125.0079371363081</v>
      </c>
      <c r="I175" s="7">
        <f t="shared" si="24"/>
        <v>22419.350151774015</v>
      </c>
    </row>
    <row r="176" spans="2:9">
      <c r="B176" s="11" t="s">
        <v>276</v>
      </c>
      <c r="C176" s="7">
        <f t="shared" si="21"/>
        <v>70327.986857207638</v>
      </c>
      <c r="D176" s="23">
        <f t="shared" si="19"/>
        <v>5.876828103288069E-2</v>
      </c>
      <c r="E176" s="23">
        <f>+'111Q'!E89</f>
        <v>5.3802114601740704E-2</v>
      </c>
      <c r="F176" s="7">
        <f t="shared" si="20"/>
        <v>52745.990142905728</v>
      </c>
      <c r="G176" s="7">
        <f t="shared" si="22"/>
        <v>7843.6967249724912</v>
      </c>
      <c r="H176" s="7">
        <f t="shared" si="23"/>
        <v>7180.8714272611815</v>
      </c>
      <c r="I176" s="7">
        <f t="shared" si="24"/>
        <v>67770.558295139403</v>
      </c>
    </row>
    <row r="177" spans="2:9">
      <c r="B177" s="11" t="s">
        <v>277</v>
      </c>
      <c r="C177" s="7">
        <f t="shared" si="21"/>
        <v>164615.08500292152</v>
      </c>
      <c r="D177" s="23">
        <f t="shared" si="19"/>
        <v>0.13765662041116031</v>
      </c>
      <c r="E177" s="23">
        <f>+'111Q'!E90</f>
        <v>0.18014481295610385</v>
      </c>
      <c r="F177" s="7">
        <f t="shared" si="20"/>
        <v>123461.31375219114</v>
      </c>
      <c r="G177" s="7">
        <f t="shared" si="22"/>
        <v>18372.781434353845</v>
      </c>
      <c r="H177" s="7">
        <f t="shared" si="23"/>
        <v>24043.604042357532</v>
      </c>
      <c r="I177" s="7">
        <f t="shared" si="24"/>
        <v>165877.69922890252</v>
      </c>
    </row>
    <row r="178" spans="2:9">
      <c r="B178" s="11" t="s">
        <v>278</v>
      </c>
      <c r="C178" s="7">
        <f t="shared" si="21"/>
        <v>28800.017510734262</v>
      </c>
      <c r="D178" s="23">
        <f t="shared" si="19"/>
        <v>3.1214521465011576E-2</v>
      </c>
      <c r="E178" s="23">
        <f>+'111Q'!E91</f>
        <v>2.5910435643939762E-2</v>
      </c>
      <c r="F178" s="7">
        <f t="shared" si="20"/>
        <v>21600.013133050696</v>
      </c>
      <c r="G178" s="7">
        <f t="shared" si="22"/>
        <v>4166.1460142029518</v>
      </c>
      <c r="H178" s="7">
        <f t="shared" si="23"/>
        <v>3458.2192235514285</v>
      </c>
      <c r="I178" s="7">
        <f t="shared" si="24"/>
        <v>29224.378370805076</v>
      </c>
    </row>
    <row r="179" spans="2:9">
      <c r="B179" s="11" t="s">
        <v>279</v>
      </c>
      <c r="C179" s="7">
        <f t="shared" si="21"/>
        <v>7729.531623566284</v>
      </c>
      <c r="D179" s="23">
        <f t="shared" si="19"/>
        <v>1.3655824776674859E-2</v>
      </c>
      <c r="E179" s="23">
        <f>+'111Q'!E92</f>
        <v>1.7280630670488493E-2</v>
      </c>
      <c r="F179" s="7">
        <f t="shared" si="20"/>
        <v>5797.1487176747132</v>
      </c>
      <c r="G179" s="7">
        <f t="shared" si="22"/>
        <v>1822.6183613856911</v>
      </c>
      <c r="H179" s="7">
        <f t="shared" si="23"/>
        <v>2306.4146817521046</v>
      </c>
      <c r="I179" s="7">
        <f t="shared" si="24"/>
        <v>9926.1817608125093</v>
      </c>
    </row>
    <row r="180" spans="2:9">
      <c r="B180" s="11" t="s">
        <v>280</v>
      </c>
      <c r="C180" s="7">
        <f t="shared" si="21"/>
        <v>27447.144555980554</v>
      </c>
      <c r="D180" s="23">
        <f t="shared" si="19"/>
        <v>4.6451296880821273E-2</v>
      </c>
      <c r="E180" s="23">
        <f>+'111Q'!E93</f>
        <v>6.1865486200661783E-2</v>
      </c>
      <c r="F180" s="7">
        <f t="shared" si="20"/>
        <v>20585.358416985415</v>
      </c>
      <c r="G180" s="7">
        <f t="shared" si="22"/>
        <v>6199.7710127163655</v>
      </c>
      <c r="H180" s="7">
        <f t="shared" si="23"/>
        <v>8257.0751257717293</v>
      </c>
      <c r="I180" s="7">
        <f t="shared" si="24"/>
        <v>35042.204555473509</v>
      </c>
    </row>
    <row r="181" spans="2:9">
      <c r="B181" s="11" t="s">
        <v>281</v>
      </c>
      <c r="C181" s="7">
        <f t="shared" si="21"/>
        <v>7655.8077658644543</v>
      </c>
      <c r="D181" s="23">
        <f t="shared" si="19"/>
        <v>6.8397191447556434E-3</v>
      </c>
      <c r="E181" s="23">
        <f>+'111Q'!E94</f>
        <v>7.6330657656662939E-3</v>
      </c>
      <c r="F181" s="7">
        <f t="shared" si="20"/>
        <v>5741.8558243983407</v>
      </c>
      <c r="G181" s="7">
        <f t="shared" si="22"/>
        <v>912.88500722754168</v>
      </c>
      <c r="H181" s="7">
        <f t="shared" si="23"/>
        <v>1018.7715532152189</v>
      </c>
      <c r="I181" s="7">
        <f t="shared" si="24"/>
        <v>7673.5123848411013</v>
      </c>
    </row>
    <row r="182" spans="2:9">
      <c r="B182" s="11" t="s">
        <v>101</v>
      </c>
      <c r="C182" s="7">
        <f t="shared" si="21"/>
        <v>17071.309876844709</v>
      </c>
      <c r="D182" s="23">
        <f t="shared" si="19"/>
        <v>3.5243247361642824E-3</v>
      </c>
      <c r="E182" s="23">
        <f>+'111Q'!E95</f>
        <v>2.6814916096951241E-3</v>
      </c>
      <c r="F182" s="7">
        <f t="shared" si="20"/>
        <v>12803.482407633532</v>
      </c>
      <c r="G182" s="7">
        <f t="shared" si="22"/>
        <v>470.38528105534903</v>
      </c>
      <c r="H182" s="7">
        <f t="shared" si="23"/>
        <v>357.89386021413594</v>
      </c>
      <c r="I182" s="7">
        <f t="shared" si="24"/>
        <v>13631.761548903016</v>
      </c>
    </row>
    <row r="183" spans="2:9">
      <c r="B183" s="6" t="s">
        <v>102</v>
      </c>
      <c r="C183" s="7">
        <f>SUM(C165:C182)</f>
        <v>1067745.6052300001</v>
      </c>
      <c r="D183" s="23">
        <f t="shared" ref="D183:I183" si="25">SUM(D165:D182)</f>
        <v>0.99999999999999989</v>
      </c>
      <c r="E183" s="23">
        <f t="shared" si="25"/>
        <v>0.99999999999999978</v>
      </c>
      <c r="F183" s="7">
        <f t="shared" si="25"/>
        <v>800809.2039224999</v>
      </c>
      <c r="G183" s="7">
        <f t="shared" si="25"/>
        <v>133468.20065374998</v>
      </c>
      <c r="H183" s="7">
        <f t="shared" si="25"/>
        <v>133468.20065374998</v>
      </c>
      <c r="I183" s="7">
        <f t="shared" si="25"/>
        <v>1067745.6052300001</v>
      </c>
    </row>
    <row r="185" spans="2:9">
      <c r="B185" s="11" t="s">
        <v>68</v>
      </c>
      <c r="F185" s="7">
        <f>C183*0.75</f>
        <v>800809.20392250014</v>
      </c>
      <c r="G185" s="7">
        <f>C183*0.125</f>
        <v>133468.20065375001</v>
      </c>
      <c r="H185" s="7">
        <f>G185</f>
        <v>133468.20065375001</v>
      </c>
      <c r="I185" s="7">
        <f>F185+G185+H185</f>
        <v>1067745.6052300001</v>
      </c>
    </row>
  </sheetData>
  <phoneticPr fontId="2"/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M168"/>
  <sheetViews>
    <sheetView zoomScale="85" zoomScaleNormal="85" workbookViewId="0">
      <selection sqref="A1:XFD1048576"/>
    </sheetView>
  </sheetViews>
  <sheetFormatPr baseColWidth="10" defaultRowHeight="12.75"/>
  <cols>
    <col min="1" max="1" width="6.25" style="11" customWidth="1"/>
    <col min="2" max="3" width="11" style="11"/>
    <col min="4" max="4" width="13.75" style="11" customWidth="1"/>
    <col min="5" max="5" width="14.5" style="11" customWidth="1"/>
    <col min="6" max="8" width="11" style="11"/>
    <col min="9" max="9" width="14.625" style="11" customWidth="1"/>
    <col min="10" max="16384" width="11" style="11"/>
  </cols>
  <sheetData>
    <row r="2" spans="2:3">
      <c r="B2" s="6" t="s">
        <v>253</v>
      </c>
    </row>
    <row r="3" spans="2:3">
      <c r="B3" s="74" t="s">
        <v>178</v>
      </c>
      <c r="C3" s="7"/>
    </row>
    <row r="5" spans="2:3">
      <c r="B5" s="6" t="s">
        <v>221</v>
      </c>
    </row>
    <row r="6" spans="2:3">
      <c r="B6" s="7">
        <f>+'Resumen 2012'!D13</f>
        <v>24087.215770000003</v>
      </c>
    </row>
    <row r="8" spans="2:3">
      <c r="B8" s="6" t="s">
        <v>222</v>
      </c>
    </row>
    <row r="9" spans="2:3">
      <c r="B9" s="11" t="s">
        <v>306</v>
      </c>
    </row>
    <row r="10" spans="2:3">
      <c r="B10" s="11" t="s">
        <v>307</v>
      </c>
    </row>
    <row r="12" spans="2:3">
      <c r="B12" s="6" t="s">
        <v>257</v>
      </c>
    </row>
    <row r="13" spans="2:3">
      <c r="B13" s="11" t="s">
        <v>308</v>
      </c>
    </row>
    <row r="17" spans="1:8">
      <c r="B17" s="11" t="s">
        <v>258</v>
      </c>
    </row>
    <row r="18" spans="1:8">
      <c r="C18" s="11" t="s">
        <v>408</v>
      </c>
    </row>
    <row r="19" spans="1:8" ht="38.25">
      <c r="A19" s="18"/>
      <c r="B19" s="18"/>
      <c r="C19" s="18" t="s">
        <v>407</v>
      </c>
      <c r="D19" s="18" t="s">
        <v>157</v>
      </c>
      <c r="E19" s="18" t="s">
        <v>155</v>
      </c>
      <c r="F19" s="18" t="s">
        <v>362</v>
      </c>
      <c r="G19" s="18" t="s">
        <v>363</v>
      </c>
      <c r="H19" s="18" t="s">
        <v>364</v>
      </c>
    </row>
    <row r="20" spans="1:8">
      <c r="B20" s="11" t="s">
        <v>365</v>
      </c>
      <c r="C20" s="7">
        <v>8445142.5</v>
      </c>
      <c r="D20" s="7">
        <f>+C148</f>
        <v>4765.2601935038656</v>
      </c>
      <c r="E20" s="7">
        <f>I148</f>
        <v>4519.583142994612</v>
      </c>
      <c r="F20" s="8">
        <f t="shared" ref="F20:F38" si="0">E20*1000/C20</f>
        <v>0.5351695537398703</v>
      </c>
      <c r="G20" s="8">
        <f>F20-F$38</f>
        <v>2.4820716791716713E-2</v>
      </c>
      <c r="H20" s="7">
        <f>G20*C20/1000</f>
        <v>209.61449025819047</v>
      </c>
    </row>
    <row r="21" spans="1:8">
      <c r="B21" s="11" t="s">
        <v>366</v>
      </c>
      <c r="C21" s="7">
        <v>1348308.5</v>
      </c>
      <c r="D21" s="7">
        <f t="shared" ref="D21:D37" si="1">+C149</f>
        <v>1095.9869439535639</v>
      </c>
      <c r="E21" s="7">
        <f t="shared" ref="E21:E37" si="2">I149</f>
        <v>1003.3187592967463</v>
      </c>
      <c r="F21" s="8">
        <f t="shared" si="0"/>
        <v>0.74413145010711301</v>
      </c>
      <c r="G21" s="8">
        <f t="shared" ref="G21:G38" si="3">F21-F$38</f>
        <v>0.23378261315895943</v>
      </c>
      <c r="H21" s="7">
        <f t="shared" ref="H21:H38" si="4">G21*C21/1000</f>
        <v>315.2110844744368</v>
      </c>
    </row>
    <row r="22" spans="1:8">
      <c r="B22" s="11" t="s">
        <v>367</v>
      </c>
      <c r="C22" s="7">
        <v>1072762.5</v>
      </c>
      <c r="D22" s="7">
        <f t="shared" si="1"/>
        <v>364.79733483960194</v>
      </c>
      <c r="E22" s="7">
        <f t="shared" si="2"/>
        <v>406.14324710892595</v>
      </c>
      <c r="F22" s="8">
        <f t="shared" si="0"/>
        <v>0.37859567901462432</v>
      </c>
      <c r="G22" s="8">
        <f t="shared" si="3"/>
        <v>-0.13175315793352926</v>
      </c>
      <c r="H22" s="7">
        <f t="shared" si="4"/>
        <v>-141.33984708766766</v>
      </c>
    </row>
    <row r="23" spans="1:8">
      <c r="B23" s="11" t="s">
        <v>368</v>
      </c>
      <c r="C23" s="7">
        <v>1115556.5</v>
      </c>
      <c r="D23" s="7">
        <f t="shared" si="1"/>
        <v>549.90626976291048</v>
      </c>
      <c r="E23" s="7">
        <f t="shared" si="2"/>
        <v>559.41240336764633</v>
      </c>
      <c r="F23" s="8">
        <f t="shared" si="0"/>
        <v>0.50146487727662958</v>
      </c>
      <c r="G23" s="8">
        <f t="shared" si="3"/>
        <v>-8.8839596715239999E-3</v>
      </c>
      <c r="H23" s="7">
        <f t="shared" si="4"/>
        <v>-9.9105589573064634</v>
      </c>
    </row>
    <row r="24" spans="1:8">
      <c r="B24" s="11" t="s">
        <v>369</v>
      </c>
      <c r="C24" s="7">
        <v>2118511.5</v>
      </c>
      <c r="D24" s="7">
        <f t="shared" si="1"/>
        <v>983.28590197155097</v>
      </c>
      <c r="E24" s="7">
        <f t="shared" si="2"/>
        <v>990.23921322543254</v>
      </c>
      <c r="F24" s="8">
        <f t="shared" si="0"/>
        <v>0.46742215618156074</v>
      </c>
      <c r="G24" s="8">
        <f t="shared" si="3"/>
        <v>-4.292668076659284E-2</v>
      </c>
      <c r="H24" s="7">
        <f t="shared" si="4"/>
        <v>-90.940666860855757</v>
      </c>
    </row>
    <row r="25" spans="1:8">
      <c r="B25" s="11" t="s">
        <v>270</v>
      </c>
      <c r="C25" s="7">
        <v>592874.5</v>
      </c>
      <c r="D25" s="7">
        <f t="shared" si="1"/>
        <v>484.64258147518348</v>
      </c>
      <c r="E25" s="7">
        <f t="shared" si="2"/>
        <v>438.02554670250504</v>
      </c>
      <c r="F25" s="8">
        <f t="shared" si="0"/>
        <v>0.73881664113147894</v>
      </c>
      <c r="G25" s="8">
        <f t="shared" si="3"/>
        <v>0.22846780418332535</v>
      </c>
      <c r="H25" s="7">
        <f t="shared" si="4"/>
        <v>135.45273517128692</v>
      </c>
    </row>
    <row r="26" spans="1:8">
      <c r="B26" s="11" t="s">
        <v>271</v>
      </c>
      <c r="C26" s="7">
        <v>2532976.5</v>
      </c>
      <c r="D26" s="7">
        <f t="shared" si="1"/>
        <v>3090.5979751729092</v>
      </c>
      <c r="E26" s="7">
        <f t="shared" si="2"/>
        <v>2638.5510505487869</v>
      </c>
      <c r="F26" s="8">
        <f t="shared" si="0"/>
        <v>1.0416800355426854</v>
      </c>
      <c r="G26" s="8">
        <f t="shared" si="3"/>
        <v>0.53133119859453182</v>
      </c>
      <c r="H26" s="7">
        <f t="shared" si="4"/>
        <v>1345.849439756782</v>
      </c>
    </row>
    <row r="27" spans="1:8">
      <c r="B27" s="11" t="s">
        <v>272</v>
      </c>
      <c r="C27" s="7">
        <v>2111443</v>
      </c>
      <c r="D27" s="7">
        <f t="shared" si="1"/>
        <v>1624.4667541934045</v>
      </c>
      <c r="E27" s="7">
        <f t="shared" si="2"/>
        <v>1458.9050530474251</v>
      </c>
      <c r="F27" s="8">
        <f t="shared" si="0"/>
        <v>0.69095166341095882</v>
      </c>
      <c r="G27" s="8">
        <f t="shared" si="3"/>
        <v>0.18060282646280523</v>
      </c>
      <c r="H27" s="7">
        <f t="shared" si="4"/>
        <v>381.3325737151049</v>
      </c>
    </row>
    <row r="28" spans="1:8">
      <c r="B28" s="11" t="s">
        <v>273</v>
      </c>
      <c r="C28" s="7">
        <v>7562279</v>
      </c>
      <c r="D28" s="7">
        <f t="shared" si="1"/>
        <v>0</v>
      </c>
      <c r="E28" s="7">
        <f t="shared" si="2"/>
        <v>1046.3431344685644</v>
      </c>
      <c r="F28" s="8">
        <f t="shared" si="0"/>
        <v>0.13836346615465581</v>
      </c>
      <c r="G28" s="8">
        <f t="shared" si="3"/>
        <v>-0.3719853707934978</v>
      </c>
      <c r="H28" s="7">
        <f t="shared" si="4"/>
        <v>-2813.0571578588815</v>
      </c>
    </row>
    <row r="29" spans="1:8">
      <c r="B29" s="11" t="s">
        <v>274</v>
      </c>
      <c r="C29" s="7">
        <v>5121540.5</v>
      </c>
      <c r="D29" s="7">
        <f t="shared" si="1"/>
        <v>2791.8481231620367</v>
      </c>
      <c r="E29" s="7">
        <f t="shared" si="2"/>
        <v>2706.5343834927517</v>
      </c>
      <c r="F29" s="8">
        <f t="shared" si="0"/>
        <v>0.52846099401005453</v>
      </c>
      <c r="G29" s="8">
        <f t="shared" si="3"/>
        <v>1.8112157061900946E-2</v>
      </c>
      <c r="H29" s="7">
        <f t="shared" si="4"/>
        <v>92.762145934886703</v>
      </c>
    </row>
    <row r="30" spans="1:8">
      <c r="B30" s="11" t="s">
        <v>275</v>
      </c>
      <c r="C30" s="7">
        <v>1106067</v>
      </c>
      <c r="D30" s="7">
        <f t="shared" si="1"/>
        <v>687.5820320942322</v>
      </c>
      <c r="E30" s="7">
        <f t="shared" si="2"/>
        <v>634.18446489031282</v>
      </c>
      <c r="F30" s="8">
        <f t="shared" si="0"/>
        <v>0.57336894138448469</v>
      </c>
      <c r="G30" s="8">
        <f t="shared" si="3"/>
        <v>6.3020104436331104E-2</v>
      </c>
      <c r="H30" s="7">
        <f t="shared" si="4"/>
        <v>69.704457853579427</v>
      </c>
    </row>
    <row r="31" spans="1:8">
      <c r="B31" s="11" t="s">
        <v>276</v>
      </c>
      <c r="C31" s="7">
        <v>2773719</v>
      </c>
      <c r="D31" s="7">
        <f t="shared" si="1"/>
        <v>2023.138036439992</v>
      </c>
      <c r="E31" s="7">
        <f t="shared" si="2"/>
        <v>1856.2919534506682</v>
      </c>
      <c r="F31" s="8">
        <f t="shared" si="0"/>
        <v>0.66924297430657831</v>
      </c>
      <c r="G31" s="8">
        <f t="shared" si="3"/>
        <v>0.15889413735842473</v>
      </c>
      <c r="H31" s="7">
        <f t="shared" si="4"/>
        <v>440.72768777967246</v>
      </c>
    </row>
    <row r="32" spans="1:8">
      <c r="B32" s="11" t="s">
        <v>277</v>
      </c>
      <c r="C32" s="7">
        <v>6497055.5</v>
      </c>
      <c r="D32" s="7">
        <f t="shared" si="1"/>
        <v>3566.3484121757642</v>
      </c>
      <c r="E32" s="7">
        <f t="shared" si="2"/>
        <v>3631.6302713233945</v>
      </c>
      <c r="F32" s="8">
        <f t="shared" si="0"/>
        <v>0.55896556083342597</v>
      </c>
      <c r="G32" s="8">
        <f t="shared" si="3"/>
        <v>4.8616723885272384E-2</v>
      </c>
      <c r="H32" s="7">
        <f t="shared" si="4"/>
        <v>315.86555331079035</v>
      </c>
    </row>
    <row r="33" spans="1:11">
      <c r="B33" s="11" t="s">
        <v>278</v>
      </c>
      <c r="C33" s="7">
        <v>1473249</v>
      </c>
      <c r="D33" s="7">
        <f t="shared" si="1"/>
        <v>267.3262827600804</v>
      </c>
      <c r="E33" s="7">
        <f t="shared" si="2"/>
        <v>372.49235803697366</v>
      </c>
      <c r="F33" s="8">
        <f t="shared" si="0"/>
        <v>0.25283733980947798</v>
      </c>
      <c r="G33" s="8">
        <f t="shared" si="3"/>
        <v>-0.2575114971386756</v>
      </c>
      <c r="H33" s="7">
        <f t="shared" si="4"/>
        <v>-379.37855564805665</v>
      </c>
    </row>
    <row r="34" spans="1:11">
      <c r="B34" s="11" t="s">
        <v>279</v>
      </c>
      <c r="C34" s="7">
        <v>644521.5</v>
      </c>
      <c r="D34" s="7">
        <f t="shared" si="1"/>
        <v>513.4427104277222</v>
      </c>
      <c r="E34" s="7">
        <f t="shared" si="2"/>
        <v>478.22866751014362</v>
      </c>
      <c r="F34" s="8">
        <f t="shared" si="0"/>
        <v>0.74199024781972922</v>
      </c>
      <c r="G34" s="8">
        <f t="shared" si="3"/>
        <v>0.23164141087157564</v>
      </c>
      <c r="H34" s="7">
        <f t="shared" si="4"/>
        <v>149.29786959706425</v>
      </c>
    </row>
    <row r="35" spans="1:11">
      <c r="B35" s="11" t="s">
        <v>280</v>
      </c>
      <c r="C35" s="7">
        <v>2192387.5</v>
      </c>
      <c r="D35" s="7">
        <f t="shared" si="1"/>
        <v>721.65519745193319</v>
      </c>
      <c r="E35" s="7">
        <f t="shared" si="2"/>
        <v>867.37261378844596</v>
      </c>
      <c r="F35" s="8">
        <f t="shared" si="0"/>
        <v>0.39562924610199884</v>
      </c>
      <c r="G35" s="8">
        <f t="shared" si="3"/>
        <v>-0.11471959084615474</v>
      </c>
      <c r="H35" s="7">
        <f t="shared" si="4"/>
        <v>-251.5097969762241</v>
      </c>
    </row>
    <row r="36" spans="1:11">
      <c r="B36" s="11" t="s">
        <v>281</v>
      </c>
      <c r="C36" s="7">
        <v>322818</v>
      </c>
      <c r="D36" s="7">
        <f t="shared" si="1"/>
        <v>237.23683041288959</v>
      </c>
      <c r="E36" s="7">
        <f t="shared" si="2"/>
        <v>221.50375942593385</v>
      </c>
      <c r="F36" s="8">
        <f t="shared" si="0"/>
        <v>0.68615678006162562</v>
      </c>
      <c r="G36" s="8">
        <f t="shared" si="3"/>
        <v>0.17580794311347203</v>
      </c>
      <c r="H36" s="7">
        <f t="shared" si="4"/>
        <v>56.753968580004816</v>
      </c>
    </row>
    <row r="37" spans="1:11">
      <c r="B37" s="11" t="s">
        <v>101</v>
      </c>
      <c r="C37" s="7">
        <v>166339.5</v>
      </c>
      <c r="D37" s="7">
        <f t="shared" si="1"/>
        <v>319.69419020236177</v>
      </c>
      <c r="E37" s="7">
        <f t="shared" si="2"/>
        <v>258.45574732073487</v>
      </c>
      <c r="F37" s="8">
        <f t="shared" si="0"/>
        <v>1.5537845630216207</v>
      </c>
      <c r="G37" s="8">
        <f t="shared" si="3"/>
        <v>1.0434357260734672</v>
      </c>
      <c r="H37" s="7">
        <f t="shared" si="4"/>
        <v>173.56457695719752</v>
      </c>
    </row>
    <row r="38" spans="1:11">
      <c r="A38" s="6"/>
      <c r="B38" s="6" t="s">
        <v>102</v>
      </c>
      <c r="C38" s="7">
        <v>47197552</v>
      </c>
      <c r="D38" s="9">
        <f>SUM(D20:D37)</f>
        <v>24087.215770000006</v>
      </c>
      <c r="E38" s="9">
        <f>SUM(E20:E37)</f>
        <v>24087.215769999999</v>
      </c>
      <c r="F38" s="8">
        <f t="shared" si="0"/>
        <v>0.51034883694815358</v>
      </c>
      <c r="G38" s="10">
        <f t="shared" si="3"/>
        <v>0</v>
      </c>
      <c r="H38" s="7">
        <f t="shared" si="4"/>
        <v>0</v>
      </c>
    </row>
    <row r="41" spans="1:11">
      <c r="B41" s="27" t="s">
        <v>328</v>
      </c>
    </row>
    <row r="44" spans="1:11" ht="25.5">
      <c r="C44" s="75" t="s">
        <v>45</v>
      </c>
      <c r="D44" s="75" t="s">
        <v>479</v>
      </c>
      <c r="E44" s="75" t="s">
        <v>51</v>
      </c>
      <c r="F44" s="75" t="s">
        <v>59</v>
      </c>
      <c r="G44" s="75" t="s">
        <v>50</v>
      </c>
      <c r="H44" s="75" t="s">
        <v>52</v>
      </c>
      <c r="I44" s="76" t="s">
        <v>327</v>
      </c>
    </row>
    <row r="45" spans="1:11">
      <c r="B45" s="11" t="s">
        <v>365</v>
      </c>
      <c r="C45" s="7">
        <v>3312.3498100000006</v>
      </c>
      <c r="D45" s="7">
        <v>295.23172999999997</v>
      </c>
      <c r="E45" s="7">
        <v>0</v>
      </c>
      <c r="F45" s="7">
        <v>6.9063699999999999</v>
      </c>
      <c r="G45" s="7">
        <v>183.85778999999997</v>
      </c>
      <c r="H45" s="7">
        <v>0</v>
      </c>
      <c r="I45" s="7">
        <f t="shared" ref="I45:I62" si="5">SUM(C45:H45)</f>
        <v>3798.3457000000008</v>
      </c>
      <c r="K45" s="7"/>
    </row>
    <row r="46" spans="1:11">
      <c r="B46" s="11" t="s">
        <v>366</v>
      </c>
      <c r="C46" s="7">
        <v>791.15878999999995</v>
      </c>
      <c r="D46" s="7">
        <v>52.459940000000003</v>
      </c>
      <c r="E46" s="7">
        <v>0</v>
      </c>
      <c r="F46" s="7">
        <v>0</v>
      </c>
      <c r="G46" s="7">
        <v>68.888779999999997</v>
      </c>
      <c r="H46" s="7">
        <v>0</v>
      </c>
      <c r="I46" s="7">
        <f t="shared" si="5"/>
        <v>912.50750999999991</v>
      </c>
      <c r="K46" s="7"/>
    </row>
    <row r="47" spans="1:11">
      <c r="B47" s="11" t="s">
        <v>367</v>
      </c>
      <c r="C47" s="7">
        <v>260.24197000000004</v>
      </c>
      <c r="D47" s="7">
        <v>15.45852</v>
      </c>
      <c r="E47" s="7">
        <v>0</v>
      </c>
      <c r="F47" s="7">
        <v>0</v>
      </c>
      <c r="G47" s="7">
        <v>4.6129999999999995</v>
      </c>
      <c r="H47" s="7">
        <v>0</v>
      </c>
      <c r="I47" s="7">
        <f t="shared" si="5"/>
        <v>280.31349000000006</v>
      </c>
      <c r="K47" s="7"/>
    </row>
    <row r="48" spans="1:11">
      <c r="B48" s="11" t="s">
        <v>368</v>
      </c>
      <c r="C48" s="7">
        <v>383.50587999999999</v>
      </c>
      <c r="D48" s="7">
        <v>58.379289999999997</v>
      </c>
      <c r="E48" s="7">
        <v>0</v>
      </c>
      <c r="F48" s="7">
        <v>0</v>
      </c>
      <c r="G48" s="7">
        <v>6.6840000000000002</v>
      </c>
      <c r="H48" s="7">
        <v>0</v>
      </c>
      <c r="I48" s="7">
        <f t="shared" si="5"/>
        <v>448.56917000000004</v>
      </c>
      <c r="K48" s="7"/>
    </row>
    <row r="49" spans="2:13">
      <c r="B49" s="11" t="s">
        <v>369</v>
      </c>
      <c r="C49" s="7">
        <v>668.13366999999994</v>
      </c>
      <c r="D49" s="7">
        <v>89.104120000000009</v>
      </c>
      <c r="E49" s="7">
        <v>0</v>
      </c>
      <c r="F49" s="7">
        <v>0</v>
      </c>
      <c r="G49" s="7">
        <v>25.38082</v>
      </c>
      <c r="H49" s="7">
        <v>0</v>
      </c>
      <c r="I49" s="7">
        <f t="shared" si="5"/>
        <v>782.61860999999988</v>
      </c>
      <c r="K49" s="7"/>
    </row>
    <row r="50" spans="2:13">
      <c r="B50" s="11" t="s">
        <v>270</v>
      </c>
      <c r="C50" s="7">
        <v>379.92093</v>
      </c>
      <c r="D50" s="7">
        <v>33.389749999999999</v>
      </c>
      <c r="E50" s="7">
        <v>0</v>
      </c>
      <c r="F50" s="7">
        <v>0</v>
      </c>
      <c r="G50" s="7">
        <v>0.46800000000000003</v>
      </c>
      <c r="H50" s="7">
        <v>0</v>
      </c>
      <c r="I50" s="7">
        <f t="shared" si="5"/>
        <v>413.77868000000001</v>
      </c>
      <c r="K50" s="7"/>
    </row>
    <row r="51" spans="2:13">
      <c r="B51" s="11" t="s">
        <v>271</v>
      </c>
      <c r="C51" s="7">
        <v>2318.0880900000002</v>
      </c>
      <c r="D51" s="7">
        <v>206.00670000000002</v>
      </c>
      <c r="E51" s="7">
        <v>0</v>
      </c>
      <c r="F51" s="7">
        <v>0</v>
      </c>
      <c r="G51" s="7">
        <v>102.31317999999999</v>
      </c>
      <c r="H51" s="7">
        <v>0</v>
      </c>
      <c r="I51" s="7">
        <f t="shared" si="5"/>
        <v>2626.4079700000002</v>
      </c>
      <c r="K51" s="7"/>
    </row>
    <row r="52" spans="2:13">
      <c r="B52" s="11" t="s">
        <v>272</v>
      </c>
      <c r="C52" s="7">
        <v>1248.8779400000001</v>
      </c>
      <c r="D52" s="7">
        <v>78.231779999999986</v>
      </c>
      <c r="E52" s="7">
        <v>0</v>
      </c>
      <c r="F52" s="7">
        <v>35</v>
      </c>
      <c r="G52" s="7">
        <v>26.54196</v>
      </c>
      <c r="H52" s="7">
        <v>0</v>
      </c>
      <c r="I52" s="7">
        <f t="shared" si="5"/>
        <v>1388.6516800000002</v>
      </c>
      <c r="K52" s="7"/>
    </row>
    <row r="53" spans="2:13">
      <c r="B53" s="11" t="s">
        <v>273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f t="shared" si="5"/>
        <v>0</v>
      </c>
      <c r="K53" s="7"/>
    </row>
    <row r="54" spans="2:13">
      <c r="B54" s="11" t="s">
        <v>274</v>
      </c>
      <c r="C54" s="7">
        <v>1841.7068100000004</v>
      </c>
      <c r="D54" s="7">
        <v>123.69951999999999</v>
      </c>
      <c r="E54" s="7">
        <v>0</v>
      </c>
      <c r="F54" s="7">
        <v>0</v>
      </c>
      <c r="G54" s="7">
        <v>325.12733999999995</v>
      </c>
      <c r="H54" s="7">
        <v>0</v>
      </c>
      <c r="I54" s="7">
        <f t="shared" si="5"/>
        <v>2290.5336700000003</v>
      </c>
      <c r="K54" s="7"/>
    </row>
    <row r="55" spans="2:13">
      <c r="B55" s="11" t="s">
        <v>275</v>
      </c>
      <c r="C55" s="7">
        <v>496.80832000000004</v>
      </c>
      <c r="D55" s="7">
        <v>40.208399999999997</v>
      </c>
      <c r="E55" s="7">
        <v>0</v>
      </c>
      <c r="F55" s="7">
        <v>32.626599999999996</v>
      </c>
      <c r="G55" s="7">
        <v>5.6829999999999998</v>
      </c>
      <c r="H55" s="7">
        <v>0</v>
      </c>
      <c r="I55" s="7">
        <f t="shared" si="5"/>
        <v>575.32632000000012</v>
      </c>
      <c r="K55" s="7"/>
    </row>
    <row r="56" spans="2:13">
      <c r="B56" s="11" t="s">
        <v>276</v>
      </c>
      <c r="C56" s="7">
        <v>1511.6508100000001</v>
      </c>
      <c r="D56" s="7">
        <v>189.41489000000001</v>
      </c>
      <c r="E56" s="7">
        <v>0</v>
      </c>
      <c r="F56" s="7">
        <v>0</v>
      </c>
      <c r="G56" s="7">
        <v>30.304600000000001</v>
      </c>
      <c r="H56" s="7">
        <v>0</v>
      </c>
      <c r="I56" s="7">
        <f t="shared" si="5"/>
        <v>1731.3703</v>
      </c>
      <c r="K56" s="7"/>
    </row>
    <row r="57" spans="2:13">
      <c r="B57" s="11" t="s">
        <v>277</v>
      </c>
      <c r="C57" s="33">
        <v>2366.0494977300623</v>
      </c>
      <c r="D57" s="33">
        <v>200.62664395172939</v>
      </c>
      <c r="E57" s="32">
        <v>0</v>
      </c>
      <c r="F57" s="7">
        <v>0</v>
      </c>
      <c r="G57" s="7">
        <v>334.38481000000002</v>
      </c>
      <c r="H57" s="7">
        <v>0</v>
      </c>
      <c r="I57" s="7">
        <f t="shared" si="5"/>
        <v>2901.0609516817917</v>
      </c>
      <c r="K57" s="7"/>
      <c r="L57" s="7"/>
      <c r="M57" s="7"/>
    </row>
    <row r="58" spans="2:13">
      <c r="B58" s="11" t="s">
        <v>278</v>
      </c>
      <c r="C58" s="7">
        <v>156.06357000000003</v>
      </c>
      <c r="D58" s="7">
        <v>0.98196000000000006</v>
      </c>
      <c r="E58" s="7">
        <v>0</v>
      </c>
      <c r="F58" s="7">
        <v>0</v>
      </c>
      <c r="G58" s="7">
        <v>0</v>
      </c>
      <c r="H58" s="7">
        <v>0</v>
      </c>
      <c r="I58" s="7">
        <f t="shared" si="5"/>
        <v>157.04553000000001</v>
      </c>
      <c r="K58" s="7"/>
      <c r="L58" s="7"/>
    </row>
    <row r="59" spans="2:13">
      <c r="B59" s="11" t="s">
        <v>279</v>
      </c>
      <c r="C59" s="7">
        <v>438.09928999999994</v>
      </c>
      <c r="D59" s="7">
        <v>28.103950000000005</v>
      </c>
      <c r="E59" s="7">
        <v>0</v>
      </c>
      <c r="F59" s="7">
        <v>0</v>
      </c>
      <c r="G59" s="7">
        <v>18.180999999999997</v>
      </c>
      <c r="H59" s="7">
        <v>0</v>
      </c>
      <c r="I59" s="7">
        <f t="shared" si="5"/>
        <v>484.38423999999992</v>
      </c>
      <c r="K59" s="7"/>
      <c r="L59" s="7"/>
    </row>
    <row r="60" spans="2:13">
      <c r="B60" s="11" t="s">
        <v>280</v>
      </c>
      <c r="C60" s="7">
        <v>583.22905000000003</v>
      </c>
      <c r="D60" s="7">
        <v>14.189619999999998</v>
      </c>
      <c r="E60" s="7">
        <v>0</v>
      </c>
      <c r="F60" s="7">
        <v>0</v>
      </c>
      <c r="G60" s="7">
        <v>2.524</v>
      </c>
      <c r="H60" s="7">
        <v>0</v>
      </c>
      <c r="I60" s="7">
        <f t="shared" si="5"/>
        <v>599.94267000000002</v>
      </c>
      <c r="K60" s="7"/>
    </row>
    <row r="61" spans="2:13">
      <c r="B61" s="11" t="s">
        <v>281</v>
      </c>
      <c r="C61" s="7">
        <v>183.63042999999999</v>
      </c>
      <c r="D61" s="7">
        <v>12.728629999999999</v>
      </c>
      <c r="E61" s="7">
        <v>0</v>
      </c>
      <c r="F61" s="7">
        <v>0</v>
      </c>
      <c r="G61" s="7">
        <v>4.0200000000000005</v>
      </c>
      <c r="H61" s="7">
        <v>0</v>
      </c>
      <c r="I61" s="7">
        <f t="shared" si="5"/>
        <v>200.37906000000001</v>
      </c>
      <c r="K61" s="7"/>
    </row>
    <row r="62" spans="2:13">
      <c r="B62" s="11" t="s">
        <v>101</v>
      </c>
      <c r="C62" s="7">
        <v>248.53967</v>
      </c>
      <c r="D62" s="7">
        <v>19.227309999999999</v>
      </c>
      <c r="E62" s="7">
        <v>0</v>
      </c>
      <c r="F62" s="7">
        <v>0</v>
      </c>
      <c r="G62" s="7">
        <v>3.1174400000000002</v>
      </c>
      <c r="H62" s="7">
        <v>0</v>
      </c>
      <c r="I62" s="7">
        <f t="shared" si="5"/>
        <v>270.88441999999998</v>
      </c>
      <c r="K62" s="7"/>
      <c r="L62" s="7"/>
    </row>
    <row r="63" spans="2:13">
      <c r="B63" s="11" t="s">
        <v>60</v>
      </c>
      <c r="C63" s="7">
        <f t="shared" ref="C63:H63" si="6">SUM(C45:C62)</f>
        <v>17188.054527730066</v>
      </c>
      <c r="D63" s="7">
        <f t="shared" si="6"/>
        <v>1457.4427539517296</v>
      </c>
      <c r="E63" s="7">
        <f t="shared" si="6"/>
        <v>0</v>
      </c>
      <c r="F63" s="7">
        <f t="shared" si="6"/>
        <v>74.532970000000006</v>
      </c>
      <c r="G63" s="7">
        <f t="shared" si="6"/>
        <v>1142.0897199999999</v>
      </c>
      <c r="H63" s="7">
        <f t="shared" si="6"/>
        <v>0</v>
      </c>
      <c r="I63" s="16">
        <f>SUM(I45:I62)</f>
        <v>19862.119971681794</v>
      </c>
      <c r="K63" s="7"/>
    </row>
    <row r="64" spans="2:13">
      <c r="C64" s="7"/>
      <c r="D64" s="7"/>
      <c r="E64" s="7"/>
      <c r="F64" s="7"/>
      <c r="G64" s="7"/>
      <c r="H64" s="7"/>
      <c r="I64" s="7"/>
      <c r="K64" s="7"/>
    </row>
    <row r="65" spans="2:11">
      <c r="B65" s="11" t="s">
        <v>46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f>SUM(C65:H65)</f>
        <v>0</v>
      </c>
      <c r="K65" s="7"/>
    </row>
    <row r="66" spans="2:11">
      <c r="B66" s="11" t="s">
        <v>47</v>
      </c>
      <c r="C66" s="33">
        <v>2361.2227622699384</v>
      </c>
      <c r="D66" s="33">
        <v>1826.4047760482708</v>
      </c>
      <c r="E66" s="32">
        <v>6.1940200000000001</v>
      </c>
      <c r="F66" s="7">
        <v>0</v>
      </c>
      <c r="G66" s="7">
        <v>0</v>
      </c>
      <c r="H66" s="7">
        <v>0</v>
      </c>
      <c r="I66" s="7">
        <f>SUM(C66:H66)</f>
        <v>4193.8215583182091</v>
      </c>
      <c r="K66" s="7"/>
    </row>
    <row r="67" spans="2:11">
      <c r="B67" s="11" t="s">
        <v>48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f>SUM(C67:H67)</f>
        <v>0</v>
      </c>
      <c r="K67" s="7"/>
    </row>
    <row r="68" spans="2:11">
      <c r="B68" s="11" t="s">
        <v>49</v>
      </c>
      <c r="C68" s="7">
        <v>0</v>
      </c>
      <c r="D68" s="7">
        <v>0</v>
      </c>
      <c r="E68" s="7">
        <v>0</v>
      </c>
      <c r="F68" s="7">
        <v>0</v>
      </c>
      <c r="G68" s="7">
        <v>31.274240000000002</v>
      </c>
      <c r="H68" s="7">
        <v>0</v>
      </c>
      <c r="I68" s="7">
        <f>SUM(C68:H68)</f>
        <v>31.274240000000002</v>
      </c>
      <c r="K68" s="7"/>
    </row>
    <row r="69" spans="2:11">
      <c r="C69" s="7">
        <f t="shared" ref="C69:I69" si="7">SUM(C63:C68)</f>
        <v>19549.277290000005</v>
      </c>
      <c r="D69" s="7">
        <f t="shared" si="7"/>
        <v>3283.8475300000005</v>
      </c>
      <c r="E69" s="7">
        <f t="shared" si="7"/>
        <v>6.1940200000000001</v>
      </c>
      <c r="F69" s="7">
        <f t="shared" si="7"/>
        <v>74.532970000000006</v>
      </c>
      <c r="G69" s="7">
        <f t="shared" si="7"/>
        <v>1173.3639599999999</v>
      </c>
      <c r="H69" s="7">
        <f t="shared" si="7"/>
        <v>0</v>
      </c>
      <c r="I69" s="16">
        <f t="shared" si="7"/>
        <v>24087.215770000003</v>
      </c>
      <c r="K69" s="77">
        <f>+I63/I69</f>
        <v>0.82459177355066271</v>
      </c>
    </row>
    <row r="70" spans="2:11">
      <c r="C70" s="7"/>
      <c r="D70" s="7"/>
      <c r="E70" s="7"/>
      <c r="F70" s="7"/>
      <c r="G70" s="7"/>
      <c r="H70" s="7"/>
      <c r="I70" s="7"/>
    </row>
    <row r="71" spans="2:11">
      <c r="B71" s="11" t="s">
        <v>12</v>
      </c>
      <c r="C71" s="7">
        <f>+I68+I66</f>
        <v>4225.0957983182088</v>
      </c>
      <c r="D71" s="7"/>
      <c r="E71" s="7"/>
      <c r="F71" s="7"/>
      <c r="G71" s="7"/>
      <c r="H71" s="7"/>
      <c r="I71" s="7"/>
      <c r="K71" s="16">
        <f>+B6-I69</f>
        <v>0</v>
      </c>
    </row>
    <row r="72" spans="2:11">
      <c r="C72" s="7"/>
      <c r="D72" s="7"/>
      <c r="E72" s="7"/>
      <c r="F72" s="7"/>
      <c r="G72" s="7"/>
      <c r="H72" s="7"/>
      <c r="I72" s="7"/>
      <c r="J72" s="7"/>
    </row>
    <row r="73" spans="2:11">
      <c r="B73" s="36" t="s">
        <v>500</v>
      </c>
    </row>
    <row r="74" spans="2:11">
      <c r="B74" s="33" t="s">
        <v>501</v>
      </c>
    </row>
    <row r="76" spans="2:11">
      <c r="B76" s="27" t="s">
        <v>370</v>
      </c>
    </row>
    <row r="77" spans="2:11">
      <c r="B77" s="11" t="s">
        <v>518</v>
      </c>
    </row>
    <row r="78" spans="2:11">
      <c r="B78" s="11" t="s">
        <v>531</v>
      </c>
    </row>
    <row r="80" spans="2:11">
      <c r="C80" s="47" t="s">
        <v>517</v>
      </c>
    </row>
    <row r="81" spans="2:8" s="20" customFormat="1" ht="25.5">
      <c r="C81" s="20" t="s">
        <v>519</v>
      </c>
      <c r="D81" s="20" t="s">
        <v>13</v>
      </c>
      <c r="E81" s="37" t="s">
        <v>390</v>
      </c>
      <c r="F81" s="20" t="s">
        <v>516</v>
      </c>
      <c r="G81" s="37" t="s">
        <v>294</v>
      </c>
      <c r="H81" s="37" t="s">
        <v>77</v>
      </c>
    </row>
    <row r="82" spans="2:8">
      <c r="B82" s="11" t="s">
        <v>365</v>
      </c>
      <c r="C82" s="19">
        <v>84</v>
      </c>
      <c r="D82" s="19">
        <f>C82</f>
        <v>84</v>
      </c>
      <c r="E82" s="78">
        <f>D82/D$103</f>
        <v>0.18822681632617161</v>
      </c>
      <c r="F82" s="7">
        <f>+'133A'!C81</f>
        <v>15970.5</v>
      </c>
      <c r="G82" s="78">
        <f>F82/F$101</f>
        <v>0.26947380853953817</v>
      </c>
      <c r="H82" s="78">
        <f t="shared" ref="H82:H99" si="8">(E82+G82)/2</f>
        <v>0.22885031243285489</v>
      </c>
    </row>
    <row r="83" spans="2:8">
      <c r="B83" s="11" t="s">
        <v>366</v>
      </c>
      <c r="C83" s="19">
        <v>21</v>
      </c>
      <c r="D83" s="19">
        <f t="shared" ref="D83:D99" si="9">C83</f>
        <v>21</v>
      </c>
      <c r="E83" s="78">
        <f t="shared" ref="E83:E99" si="10">D83/D$103</f>
        <v>4.7056704081542902E-2</v>
      </c>
      <c r="F83" s="7">
        <f>+'133A'!C82</f>
        <v>2358.5</v>
      </c>
      <c r="G83" s="78">
        <f t="shared" ref="G83:G99" si="11">F83/F$101</f>
        <v>3.9795496536770975E-2</v>
      </c>
      <c r="H83" s="78">
        <f t="shared" si="8"/>
        <v>4.3426100309156938E-2</v>
      </c>
    </row>
    <row r="84" spans="2:8">
      <c r="B84" s="11" t="s">
        <v>367</v>
      </c>
      <c r="C84" s="19">
        <v>7</v>
      </c>
      <c r="D84" s="19">
        <f t="shared" si="9"/>
        <v>7</v>
      </c>
      <c r="E84" s="78">
        <f t="shared" si="10"/>
        <v>1.5685568027180966E-2</v>
      </c>
      <c r="F84" s="7">
        <f>+'133A'!C83</f>
        <v>1440.5</v>
      </c>
      <c r="G84" s="78">
        <f t="shared" si="11"/>
        <v>2.4305877787245529E-2</v>
      </c>
      <c r="H84" s="78">
        <f t="shared" si="8"/>
        <v>1.9995722907213249E-2</v>
      </c>
    </row>
    <row r="85" spans="2:8">
      <c r="B85" s="11" t="s">
        <v>368</v>
      </c>
      <c r="C85" s="19">
        <v>8</v>
      </c>
      <c r="D85" s="19">
        <f t="shared" si="9"/>
        <v>8</v>
      </c>
      <c r="E85" s="78">
        <f t="shared" si="10"/>
        <v>1.7926363459635393E-2</v>
      </c>
      <c r="F85" s="7">
        <f>+'133A'!C84</f>
        <v>1780.5</v>
      </c>
      <c r="G85" s="78">
        <f t="shared" si="11"/>
        <v>3.0042773620403102E-2</v>
      </c>
      <c r="H85" s="78">
        <f t="shared" si="8"/>
        <v>2.3984568540019249E-2</v>
      </c>
    </row>
    <row r="86" spans="2:8">
      <c r="B86" s="11" t="s">
        <v>369</v>
      </c>
      <c r="C86" s="19">
        <v>15</v>
      </c>
      <c r="D86" s="19">
        <f t="shared" si="9"/>
        <v>15</v>
      </c>
      <c r="E86" s="78">
        <f t="shared" si="10"/>
        <v>3.3611931486816363E-2</v>
      </c>
      <c r="F86" s="7">
        <f>+'133A'!C85</f>
        <v>3637.5</v>
      </c>
      <c r="G86" s="78">
        <f t="shared" si="11"/>
        <v>6.1376348803266659E-2</v>
      </c>
      <c r="H86" s="78">
        <f t="shared" si="8"/>
        <v>4.7494140145041511E-2</v>
      </c>
    </row>
    <row r="87" spans="2:8">
      <c r="B87" s="11" t="s">
        <v>270</v>
      </c>
      <c r="C87" s="19">
        <v>10</v>
      </c>
      <c r="D87" s="19">
        <f t="shared" si="9"/>
        <v>10</v>
      </c>
      <c r="E87" s="78">
        <f t="shared" si="10"/>
        <v>2.2407954324544239E-2</v>
      </c>
      <c r="F87" s="7">
        <f>+'133A'!C86</f>
        <v>660</v>
      </c>
      <c r="G87" s="78">
        <f t="shared" si="11"/>
        <v>1.1136327205541167E-2</v>
      </c>
      <c r="H87" s="78">
        <f t="shared" si="8"/>
        <v>1.6772140765042704E-2</v>
      </c>
    </row>
    <row r="88" spans="2:8">
      <c r="B88" s="11" t="s">
        <v>271</v>
      </c>
      <c r="C88" s="19">
        <v>56</v>
      </c>
      <c r="D88" s="19">
        <f t="shared" si="9"/>
        <v>56</v>
      </c>
      <c r="E88" s="78">
        <f t="shared" si="10"/>
        <v>0.12548454421744773</v>
      </c>
      <c r="F88" s="7">
        <f>+'133A'!C87</f>
        <v>5585.5</v>
      </c>
      <c r="G88" s="78">
        <f t="shared" si="11"/>
        <v>9.4245387282651791E-2</v>
      </c>
      <c r="H88" s="78">
        <f t="shared" si="8"/>
        <v>0.10986496575004975</v>
      </c>
    </row>
    <row r="89" spans="2:8">
      <c r="B89" s="11" t="s">
        <v>272</v>
      </c>
      <c r="C89" s="19">
        <v>35</v>
      </c>
      <c r="D89" s="19">
        <f t="shared" si="9"/>
        <v>35</v>
      </c>
      <c r="E89" s="78">
        <f t="shared" si="10"/>
        <v>7.8427840135904842E-2</v>
      </c>
      <c r="F89" s="7">
        <f>+'133A'!C88</f>
        <v>1967.5</v>
      </c>
      <c r="G89" s="78">
        <f t="shared" si="11"/>
        <v>3.3198066328639766E-2</v>
      </c>
      <c r="H89" s="78">
        <f t="shared" si="8"/>
        <v>5.5812953232272304E-2</v>
      </c>
    </row>
    <row r="90" spans="2:8">
      <c r="B90" s="11" t="s">
        <v>273</v>
      </c>
      <c r="C90" s="19">
        <v>0</v>
      </c>
      <c r="D90" s="19">
        <f t="shared" si="9"/>
        <v>0</v>
      </c>
      <c r="E90" s="78">
        <f t="shared" si="10"/>
        <v>0</v>
      </c>
      <c r="F90" s="7"/>
      <c r="G90" s="78">
        <f t="shared" si="11"/>
        <v>0</v>
      </c>
      <c r="H90" s="78">
        <f t="shared" si="8"/>
        <v>0</v>
      </c>
    </row>
    <row r="91" spans="2:8">
      <c r="B91" s="11" t="s">
        <v>274</v>
      </c>
      <c r="C91" s="19">
        <v>51</v>
      </c>
      <c r="D91" s="19">
        <f t="shared" si="9"/>
        <v>51</v>
      </c>
      <c r="E91" s="78">
        <f t="shared" si="10"/>
        <v>0.11428056705517563</v>
      </c>
      <c r="F91" s="7">
        <f>+'133A'!C90</f>
        <v>7291</v>
      </c>
      <c r="G91" s="78">
        <f t="shared" si="11"/>
        <v>0.12302266917515249</v>
      </c>
      <c r="H91" s="78">
        <f t="shared" si="8"/>
        <v>0.11865161811516406</v>
      </c>
    </row>
    <row r="92" spans="2:8">
      <c r="B92" s="11" t="s">
        <v>275</v>
      </c>
      <c r="C92" s="19">
        <v>14</v>
      </c>
      <c r="D92" s="19">
        <f t="shared" si="9"/>
        <v>14</v>
      </c>
      <c r="E92" s="78">
        <f t="shared" si="10"/>
        <v>3.1371136054361932E-2</v>
      </c>
      <c r="F92" s="7">
        <f>+'133A'!C91</f>
        <v>1290</v>
      </c>
      <c r="G92" s="78">
        <f t="shared" si="11"/>
        <v>2.1766457719921372E-2</v>
      </c>
      <c r="H92" s="78">
        <f t="shared" si="8"/>
        <v>2.656879688714165E-2</v>
      </c>
    </row>
    <row r="93" spans="2:8">
      <c r="B93" s="11" t="s">
        <v>276</v>
      </c>
      <c r="C93" s="19">
        <v>34</v>
      </c>
      <c r="D93" s="19">
        <f t="shared" si="9"/>
        <v>34</v>
      </c>
      <c r="E93" s="78">
        <f t="shared" si="10"/>
        <v>7.6187044703450418E-2</v>
      </c>
      <c r="F93" s="7">
        <f>+'133A'!C92</f>
        <v>3670</v>
      </c>
      <c r="G93" s="78">
        <f t="shared" si="11"/>
        <v>6.1924728552024362E-2</v>
      </c>
      <c r="H93" s="78">
        <f t="shared" si="8"/>
        <v>6.9055886627737387E-2</v>
      </c>
    </row>
    <row r="94" spans="2:8">
      <c r="B94" s="11" t="s">
        <v>277</v>
      </c>
      <c r="C94" s="19">
        <v>125</v>
      </c>
      <c r="D94" s="19">
        <f>D114</f>
        <v>70.270099231978534</v>
      </c>
      <c r="E94" s="78">
        <f t="shared" si="10"/>
        <v>0.15746091739713663</v>
      </c>
      <c r="F94" s="7">
        <f>+'133A'!C93</f>
        <v>9332</v>
      </c>
      <c r="G94" s="78">
        <f t="shared" si="11"/>
        <v>0.15746091739713661</v>
      </c>
      <c r="H94" s="78">
        <f t="shared" si="8"/>
        <v>0.15746091739713663</v>
      </c>
    </row>
    <row r="95" spans="2:8">
      <c r="B95" s="11" t="s">
        <v>278</v>
      </c>
      <c r="C95" s="19">
        <v>11</v>
      </c>
      <c r="D95" s="19">
        <f t="shared" si="9"/>
        <v>11</v>
      </c>
      <c r="E95" s="78">
        <f t="shared" si="10"/>
        <v>2.4648749756998663E-2</v>
      </c>
      <c r="F95" s="7">
        <f>+'133A'!C94</f>
        <v>1633</v>
      </c>
      <c r="G95" s="78">
        <f t="shared" si="11"/>
        <v>2.7553973222195039E-2</v>
      </c>
      <c r="H95" s="78">
        <f t="shared" si="8"/>
        <v>2.6101361489596853E-2</v>
      </c>
    </row>
    <row r="96" spans="2:8">
      <c r="B96" s="11" t="s">
        <v>279</v>
      </c>
      <c r="C96" s="19">
        <v>4</v>
      </c>
      <c r="D96" s="19">
        <f t="shared" si="9"/>
        <v>4</v>
      </c>
      <c r="E96" s="78">
        <f t="shared" si="10"/>
        <v>8.9631817298176965E-3</v>
      </c>
      <c r="F96" s="7">
        <f>+'133A'!C95</f>
        <v>284</v>
      </c>
      <c r="G96" s="78">
        <f t="shared" si="11"/>
        <v>4.791995342990441E-3</v>
      </c>
      <c r="H96" s="78">
        <f t="shared" si="8"/>
        <v>6.8775885364040692E-3</v>
      </c>
    </row>
    <row r="97" spans="2:8">
      <c r="B97" s="11" t="s">
        <v>280</v>
      </c>
      <c r="C97" s="19">
        <v>15</v>
      </c>
      <c r="D97" s="19">
        <f t="shared" si="9"/>
        <v>15</v>
      </c>
      <c r="E97" s="78">
        <f t="shared" si="10"/>
        <v>3.3611931486816363E-2</v>
      </c>
      <c r="F97" s="7">
        <f>+'133A'!C96</f>
        <v>1422.5</v>
      </c>
      <c r="G97" s="78">
        <f t="shared" si="11"/>
        <v>2.4002159772548954E-2</v>
      </c>
      <c r="H97" s="78">
        <f t="shared" si="8"/>
        <v>2.8807045629682657E-2</v>
      </c>
    </row>
    <row r="98" spans="2:8">
      <c r="B98" s="11" t="s">
        <v>281</v>
      </c>
      <c r="C98" s="19">
        <v>5</v>
      </c>
      <c r="D98" s="19">
        <f t="shared" si="9"/>
        <v>5</v>
      </c>
      <c r="E98" s="78">
        <f t="shared" si="10"/>
        <v>1.120397716227212E-2</v>
      </c>
      <c r="F98" s="7">
        <f>+'133A'!C97</f>
        <v>370</v>
      </c>
      <c r="G98" s="78">
        <f t="shared" si="11"/>
        <v>6.2430925243185326E-3</v>
      </c>
      <c r="H98" s="78">
        <f t="shared" si="8"/>
        <v>8.7235348432953257E-3</v>
      </c>
    </row>
    <row r="99" spans="2:8">
      <c r="B99" s="11" t="s">
        <v>101</v>
      </c>
      <c r="C99" s="19">
        <v>6</v>
      </c>
      <c r="D99" s="19">
        <f t="shared" si="9"/>
        <v>6</v>
      </c>
      <c r="E99" s="78">
        <f t="shared" si="10"/>
        <v>1.3444772594726543E-2</v>
      </c>
      <c r="F99" s="7">
        <f>+'133A'!C98</f>
        <v>572.5</v>
      </c>
      <c r="G99" s="78">
        <f t="shared" si="11"/>
        <v>9.6599201896550267E-3</v>
      </c>
      <c r="H99" s="78">
        <f t="shared" si="8"/>
        <v>1.1552346392190785E-2</v>
      </c>
    </row>
    <row r="100" spans="2:8">
      <c r="B100" s="11" t="s">
        <v>389</v>
      </c>
      <c r="C100" s="79"/>
      <c r="D100" s="19">
        <f>D115</f>
        <v>54.729900768021466</v>
      </c>
      <c r="E100" s="78"/>
      <c r="F100" s="7"/>
      <c r="G100" s="78"/>
      <c r="H100" s="78"/>
    </row>
    <row r="101" spans="2:8">
      <c r="B101" s="6" t="s">
        <v>102</v>
      </c>
      <c r="C101" s="19">
        <f>SUM(C82:C99)</f>
        <v>501</v>
      </c>
      <c r="D101" s="19">
        <f>SUM(D82:D100)</f>
        <v>501</v>
      </c>
      <c r="E101" s="78">
        <f>SUM(E82:E100)</f>
        <v>1.0000000000000002</v>
      </c>
      <c r="F101" s="7">
        <f>SUM(F82:F100)</f>
        <v>59265.5</v>
      </c>
      <c r="G101" s="78"/>
      <c r="H101" s="78">
        <f>SUM(H82:H99)</f>
        <v>1</v>
      </c>
    </row>
    <row r="102" spans="2:8">
      <c r="B102" s="6" t="s">
        <v>295</v>
      </c>
      <c r="C102" s="19">
        <f>C101-C94</f>
        <v>376</v>
      </c>
      <c r="D102" s="26"/>
      <c r="F102" s="7">
        <f>F101-F94</f>
        <v>49933.5</v>
      </c>
    </row>
    <row r="103" spans="2:8">
      <c r="B103" s="6" t="s">
        <v>303</v>
      </c>
      <c r="C103" s="39"/>
      <c r="D103" s="7">
        <f>D101-D100</f>
        <v>446.27009923197852</v>
      </c>
      <c r="F103" s="7"/>
    </row>
    <row r="105" spans="2:8">
      <c r="B105" s="11" t="s">
        <v>388</v>
      </c>
    </row>
    <row r="106" spans="2:8">
      <c r="B106" s="11" t="s">
        <v>296</v>
      </c>
    </row>
    <row r="107" spans="2:8">
      <c r="B107" s="11" t="s">
        <v>297</v>
      </c>
      <c r="D107" s="7">
        <f>F102</f>
        <v>49933.5</v>
      </c>
    </row>
    <row r="108" spans="2:8">
      <c r="B108" s="11" t="s">
        <v>298</v>
      </c>
      <c r="D108" s="7">
        <f>C102</f>
        <v>376</v>
      </c>
    </row>
    <row r="109" spans="2:8">
      <c r="B109" s="11" t="s">
        <v>299</v>
      </c>
      <c r="D109" s="80">
        <f>D108/D107</f>
        <v>7.5300149198433914E-3</v>
      </c>
    </row>
    <row r="111" spans="2:8">
      <c r="B111" s="11" t="s">
        <v>277</v>
      </c>
    </row>
    <row r="112" spans="2:8">
      <c r="B112" s="11" t="s">
        <v>297</v>
      </c>
      <c r="D112" s="7">
        <f>F94</f>
        <v>9332</v>
      </c>
    </row>
    <row r="113" spans="2:4">
      <c r="B113" s="11" t="s">
        <v>300</v>
      </c>
      <c r="D113" s="80">
        <f>D109</f>
        <v>7.5300149198433914E-3</v>
      </c>
    </row>
    <row r="114" spans="2:4">
      <c r="B114" s="11" t="s">
        <v>301</v>
      </c>
      <c r="D114" s="81">
        <f>D112*D113</f>
        <v>70.270099231978534</v>
      </c>
    </row>
    <row r="115" spans="2:4">
      <c r="B115" s="11" t="s">
        <v>302</v>
      </c>
      <c r="D115" s="7">
        <f>C94-D114</f>
        <v>54.729900768021466</v>
      </c>
    </row>
    <row r="119" spans="2:4">
      <c r="B119" s="27" t="s">
        <v>371</v>
      </c>
    </row>
    <row r="121" spans="2:4" s="20" customFormat="1" ht="51">
      <c r="C121" s="20" t="s">
        <v>304</v>
      </c>
      <c r="D121" s="82" t="s">
        <v>305</v>
      </c>
    </row>
    <row r="122" spans="2:4">
      <c r="B122" s="11" t="s">
        <v>365</v>
      </c>
      <c r="C122" s="78">
        <f t="shared" ref="C122:C139" si="12">H82</f>
        <v>0.22885031243285489</v>
      </c>
      <c r="D122" s="7">
        <f>C122*D$142</f>
        <v>966.91449350386461</v>
      </c>
    </row>
    <row r="123" spans="2:4">
      <c r="B123" s="11" t="s">
        <v>366</v>
      </c>
      <c r="C123" s="78">
        <f t="shared" si="12"/>
        <v>4.3426100309156938E-2</v>
      </c>
      <c r="D123" s="7">
        <f t="shared" ref="D123:D139" si="13">C123*D$142</f>
        <v>183.47943395356404</v>
      </c>
    </row>
    <row r="124" spans="2:4">
      <c r="B124" s="11" t="s">
        <v>367</v>
      </c>
      <c r="C124" s="78">
        <f t="shared" si="12"/>
        <v>1.9995722907213249E-2</v>
      </c>
      <c r="D124" s="7">
        <f t="shared" si="13"/>
        <v>84.483844839601858</v>
      </c>
    </row>
    <row r="125" spans="2:4">
      <c r="B125" s="11" t="s">
        <v>368</v>
      </c>
      <c r="C125" s="78">
        <f t="shared" si="12"/>
        <v>2.3984568540019249E-2</v>
      </c>
      <c r="D125" s="7">
        <f t="shared" si="13"/>
        <v>101.33709976291043</v>
      </c>
    </row>
    <row r="126" spans="2:4">
      <c r="B126" s="11" t="s">
        <v>369</v>
      </c>
      <c r="C126" s="78">
        <f t="shared" si="12"/>
        <v>4.7494140145041511E-2</v>
      </c>
      <c r="D126" s="7">
        <f t="shared" si="13"/>
        <v>200.66729197155107</v>
      </c>
    </row>
    <row r="127" spans="2:4">
      <c r="B127" s="11" t="s">
        <v>270</v>
      </c>
      <c r="C127" s="78">
        <f t="shared" si="12"/>
        <v>1.6772140765042704E-2</v>
      </c>
      <c r="D127" s="7">
        <f t="shared" si="13"/>
        <v>70.863901475183482</v>
      </c>
    </row>
    <row r="128" spans="2:4">
      <c r="B128" s="11" t="s">
        <v>271</v>
      </c>
      <c r="C128" s="78">
        <f t="shared" si="12"/>
        <v>0.10986496575004975</v>
      </c>
      <c r="D128" s="7">
        <f t="shared" si="13"/>
        <v>464.19000517290914</v>
      </c>
    </row>
    <row r="129" spans="2:4">
      <c r="B129" s="11" t="s">
        <v>272</v>
      </c>
      <c r="C129" s="78">
        <f t="shared" si="12"/>
        <v>5.5812953232272304E-2</v>
      </c>
      <c r="D129" s="7">
        <f t="shared" si="13"/>
        <v>235.8150741934044</v>
      </c>
    </row>
    <row r="130" spans="2:4">
      <c r="B130" s="11" t="s">
        <v>273</v>
      </c>
      <c r="C130" s="78">
        <f t="shared" si="12"/>
        <v>0</v>
      </c>
      <c r="D130" s="7">
        <f t="shared" si="13"/>
        <v>0</v>
      </c>
    </row>
    <row r="131" spans="2:4">
      <c r="B131" s="11" t="s">
        <v>274</v>
      </c>
      <c r="C131" s="78">
        <f t="shared" si="12"/>
        <v>0.11865161811516406</v>
      </c>
      <c r="D131" s="7">
        <f t="shared" si="13"/>
        <v>501.31445316203633</v>
      </c>
    </row>
    <row r="132" spans="2:4">
      <c r="B132" s="11" t="s">
        <v>275</v>
      </c>
      <c r="C132" s="78">
        <f t="shared" si="12"/>
        <v>2.656879688714165E-2</v>
      </c>
      <c r="D132" s="7">
        <f t="shared" si="13"/>
        <v>112.25571209423209</v>
      </c>
    </row>
    <row r="133" spans="2:4">
      <c r="B133" s="11" t="s">
        <v>276</v>
      </c>
      <c r="C133" s="78">
        <f t="shared" si="12"/>
        <v>6.9055886627737387E-2</v>
      </c>
      <c r="D133" s="7">
        <f t="shared" si="13"/>
        <v>291.76773643999184</v>
      </c>
    </row>
    <row r="134" spans="2:4">
      <c r="B134" s="11" t="s">
        <v>277</v>
      </c>
      <c r="C134" s="78">
        <f t="shared" si="12"/>
        <v>0.15746091739713663</v>
      </c>
      <c r="D134" s="7">
        <f t="shared" si="13"/>
        <v>665.2874604939725</v>
      </c>
    </row>
    <row r="135" spans="2:4">
      <c r="B135" s="11" t="s">
        <v>278</v>
      </c>
      <c r="C135" s="78">
        <f t="shared" si="12"/>
        <v>2.6101361489596853E-2</v>
      </c>
      <c r="D135" s="7">
        <f t="shared" si="13"/>
        <v>110.28075276008036</v>
      </c>
    </row>
    <row r="136" spans="2:4">
      <c r="B136" s="11" t="s">
        <v>279</v>
      </c>
      <c r="C136" s="78">
        <f t="shared" si="12"/>
        <v>6.8775885364040692E-3</v>
      </c>
      <c r="D136" s="7">
        <f t="shared" si="13"/>
        <v>29.058470427722312</v>
      </c>
    </row>
    <row r="137" spans="2:4">
      <c r="B137" s="11" t="s">
        <v>280</v>
      </c>
      <c r="C137" s="78">
        <f t="shared" si="12"/>
        <v>2.8807045629682657E-2</v>
      </c>
      <c r="D137" s="7">
        <f t="shared" si="13"/>
        <v>121.71252745193311</v>
      </c>
    </row>
    <row r="138" spans="2:4">
      <c r="B138" s="11" t="s">
        <v>281</v>
      </c>
      <c r="C138" s="78">
        <f t="shared" si="12"/>
        <v>8.7235348432953257E-3</v>
      </c>
      <c r="D138" s="7">
        <f t="shared" si="13"/>
        <v>36.857770412889572</v>
      </c>
    </row>
    <row r="139" spans="2:4">
      <c r="B139" s="11" t="s">
        <v>101</v>
      </c>
      <c r="C139" s="78">
        <f t="shared" si="12"/>
        <v>1.1552346392190785E-2</v>
      </c>
      <c r="D139" s="7">
        <f t="shared" si="13"/>
        <v>48.809770202361804</v>
      </c>
    </row>
    <row r="140" spans="2:4">
      <c r="B140" s="11" t="s">
        <v>102</v>
      </c>
      <c r="C140" s="78">
        <f>SUM(C122:C139)</f>
        <v>1</v>
      </c>
      <c r="D140" s="7">
        <f>SUM(D122:D139)</f>
        <v>4225.0957983182088</v>
      </c>
    </row>
    <row r="141" spans="2:4">
      <c r="D141" s="7"/>
    </row>
    <row r="142" spans="2:4">
      <c r="B142" s="11" t="s">
        <v>64</v>
      </c>
      <c r="D142" s="7">
        <f>C71</f>
        <v>4225.0957983182088</v>
      </c>
    </row>
    <row r="145" spans="2:9" ht="12.75" customHeight="1">
      <c r="B145" s="27" t="s">
        <v>372</v>
      </c>
    </row>
    <row r="146" spans="2:9" ht="12.75" customHeight="1"/>
    <row r="147" spans="2:9" ht="58.5" customHeight="1">
      <c r="C147" s="83" t="s">
        <v>380</v>
      </c>
      <c r="D147" s="20" t="s">
        <v>528</v>
      </c>
      <c r="E147" s="20" t="s">
        <v>63</v>
      </c>
      <c r="F147" s="29" t="s">
        <v>282</v>
      </c>
      <c r="G147" s="29" t="s">
        <v>153</v>
      </c>
      <c r="H147" s="29" t="s">
        <v>286</v>
      </c>
      <c r="I147" s="83" t="s">
        <v>290</v>
      </c>
    </row>
    <row r="148" spans="2:9" ht="12.75" customHeight="1">
      <c r="B148" s="11" t="s">
        <v>365</v>
      </c>
      <c r="C148" s="7">
        <f t="shared" ref="C148:C165" si="14">D122+I45</f>
        <v>4765.2601935038656</v>
      </c>
      <c r="D148" s="23">
        <f t="shared" ref="D148:D165" si="15">+C20/C$38</f>
        <v>0.17893179078440338</v>
      </c>
      <c r="E148" s="23">
        <f>+'111Q'!E78</f>
        <v>0.13513954295421141</v>
      </c>
      <c r="F148" s="7">
        <f t="shared" ref="F148:F165" si="16">0.75*C148</f>
        <v>3573.9451451278992</v>
      </c>
      <c r="G148" s="7">
        <f>D148*G$168</f>
        <v>538.74608159205286</v>
      </c>
      <c r="H148" s="7">
        <f>E148*H$168</f>
        <v>406.89191627465925</v>
      </c>
      <c r="I148" s="7">
        <f>F148+G148+H148</f>
        <v>4519.583142994612</v>
      </c>
    </row>
    <row r="149" spans="2:9" ht="12.75" customHeight="1">
      <c r="B149" s="11" t="s">
        <v>366</v>
      </c>
      <c r="C149" s="7">
        <f t="shared" si="14"/>
        <v>1095.9869439535639</v>
      </c>
      <c r="D149" s="23">
        <f t="shared" si="15"/>
        <v>2.856733967897318E-2</v>
      </c>
      <c r="E149" s="23">
        <f>+'111Q'!E79</f>
        <v>3.165665733687565E-2</v>
      </c>
      <c r="F149" s="7">
        <f t="shared" si="16"/>
        <v>821.99020796517289</v>
      </c>
      <c r="G149" s="7">
        <f t="shared" ref="G149:G165" si="17">D149*G$168</f>
        <v>86.013459352788715</v>
      </c>
      <c r="H149" s="7">
        <f t="shared" ref="H149:H165" si="18">E149*H$168</f>
        <v>95.315091978784693</v>
      </c>
      <c r="I149" s="7">
        <f t="shared" ref="I149:I165" si="19">F149+G149+H149</f>
        <v>1003.3187592967463</v>
      </c>
    </row>
    <row r="150" spans="2:9" ht="12.75" customHeight="1">
      <c r="B150" s="11" t="s">
        <v>367</v>
      </c>
      <c r="C150" s="7">
        <f t="shared" si="14"/>
        <v>364.79733483960194</v>
      </c>
      <c r="D150" s="23">
        <f t="shared" si="15"/>
        <v>2.2729197904162488E-2</v>
      </c>
      <c r="E150" s="23">
        <f>+'111Q'!E80</f>
        <v>2.1292576050901631E-2</v>
      </c>
      <c r="F150" s="7">
        <f t="shared" si="16"/>
        <v>273.59800112970146</v>
      </c>
      <c r="G150" s="7">
        <f t="shared" si="17"/>
        <v>68.435386774574226</v>
      </c>
      <c r="H150" s="7">
        <f t="shared" si="18"/>
        <v>64.109859204650277</v>
      </c>
      <c r="I150" s="7">
        <f t="shared" si="19"/>
        <v>406.14324710892595</v>
      </c>
    </row>
    <row r="151" spans="2:9" ht="12.75" customHeight="1">
      <c r="B151" s="11" t="s">
        <v>368</v>
      </c>
      <c r="C151" s="7">
        <f t="shared" si="14"/>
        <v>549.90626976291048</v>
      </c>
      <c r="D151" s="23">
        <f t="shared" si="15"/>
        <v>2.363589747197058E-2</v>
      </c>
      <c r="E151" s="23">
        <f>+'111Q'!E81</f>
        <v>2.518093630373763E-2</v>
      </c>
      <c r="F151" s="7">
        <f t="shared" si="16"/>
        <v>412.42970232218283</v>
      </c>
      <c r="G151" s="7">
        <f t="shared" si="17"/>
        <v>71.165370290619123</v>
      </c>
      <c r="H151" s="7">
        <f t="shared" si="18"/>
        <v>75.817330754844335</v>
      </c>
      <c r="I151" s="7">
        <f t="shared" si="19"/>
        <v>559.41240336764633</v>
      </c>
    </row>
    <row r="152" spans="2:9" ht="12.75" customHeight="1">
      <c r="B152" s="11" t="s">
        <v>369</v>
      </c>
      <c r="C152" s="7">
        <f t="shared" si="14"/>
        <v>983.28590197155097</v>
      </c>
      <c r="D152" s="23">
        <f t="shared" si="15"/>
        <v>4.4886046208498273E-2</v>
      </c>
      <c r="E152" s="23">
        <f>+'111Q'!E82</f>
        <v>3.9067130999004031E-2</v>
      </c>
      <c r="F152" s="7">
        <f t="shared" si="16"/>
        <v>737.4644264786632</v>
      </c>
      <c r="G152" s="7">
        <f t="shared" si="17"/>
        <v>135.14748501078608</v>
      </c>
      <c r="H152" s="7">
        <f t="shared" si="18"/>
        <v>117.62730173598325</v>
      </c>
      <c r="I152" s="7">
        <f t="shared" si="19"/>
        <v>990.23921322543254</v>
      </c>
    </row>
    <row r="153" spans="2:9" ht="12.75" customHeight="1">
      <c r="B153" s="11" t="s">
        <v>270</v>
      </c>
      <c r="C153" s="7">
        <f t="shared" si="14"/>
        <v>484.64258147518348</v>
      </c>
      <c r="D153" s="23">
        <f t="shared" si="15"/>
        <v>1.2561551921167436E-2</v>
      </c>
      <c r="E153" s="23">
        <f>+'111Q'!E83</f>
        <v>1.219634830537831E-2</v>
      </c>
      <c r="F153" s="7">
        <f t="shared" si="16"/>
        <v>363.48193610638759</v>
      </c>
      <c r="G153" s="7">
        <f t="shared" si="17"/>
        <v>37.821601441402265</v>
      </c>
      <c r="H153" s="7">
        <f t="shared" si="18"/>
        <v>36.72200915471516</v>
      </c>
      <c r="I153" s="7">
        <f t="shared" si="19"/>
        <v>438.02554670250504</v>
      </c>
    </row>
    <row r="154" spans="2:9" ht="12.75" customHeight="1">
      <c r="B154" s="11" t="s">
        <v>271</v>
      </c>
      <c r="C154" s="7">
        <f t="shared" si="14"/>
        <v>3090.5979751729092</v>
      </c>
      <c r="D154" s="23">
        <f t="shared" si="15"/>
        <v>5.3667539791046791E-2</v>
      </c>
      <c r="E154" s="23">
        <f>+'111Q'!E84</f>
        <v>5.2813033881035969E-2</v>
      </c>
      <c r="F154" s="7">
        <f t="shared" si="16"/>
        <v>2317.9484813796817</v>
      </c>
      <c r="G154" s="7">
        <f t="shared" si="17"/>
        <v>161.58770134900064</v>
      </c>
      <c r="H154" s="7">
        <f t="shared" si="18"/>
        <v>159.01486782010429</v>
      </c>
      <c r="I154" s="7">
        <f t="shared" si="19"/>
        <v>2638.5510505487869</v>
      </c>
    </row>
    <row r="155" spans="2:9" ht="12.75" customHeight="1">
      <c r="B155" s="11" t="s">
        <v>272</v>
      </c>
      <c r="C155" s="7">
        <f t="shared" si="14"/>
        <v>1624.4667541934045</v>
      </c>
      <c r="D155" s="23">
        <f t="shared" si="15"/>
        <v>4.4736282085138655E-2</v>
      </c>
      <c r="E155" s="23">
        <f>+'111Q'!E85</f>
        <v>3.5158377289142936E-2</v>
      </c>
      <c r="F155" s="7">
        <f t="shared" si="16"/>
        <v>1218.3500656450533</v>
      </c>
      <c r="G155" s="7">
        <f t="shared" si="17"/>
        <v>134.69655991654008</v>
      </c>
      <c r="H155" s="7">
        <f t="shared" si="18"/>
        <v>105.85842748583173</v>
      </c>
      <c r="I155" s="7">
        <f t="shared" si="19"/>
        <v>1458.9050530474251</v>
      </c>
    </row>
    <row r="156" spans="2:9" ht="12.75" customHeight="1">
      <c r="B156" s="11" t="s">
        <v>273</v>
      </c>
      <c r="C156" s="7">
        <f t="shared" si="14"/>
        <v>0</v>
      </c>
      <c r="D156" s="23">
        <f t="shared" si="15"/>
        <v>0.16022608545460154</v>
      </c>
      <c r="E156" s="23">
        <f>+'111Q'!E86</f>
        <v>0.18729208167927111</v>
      </c>
      <c r="F156" s="7">
        <f t="shared" si="16"/>
        <v>0</v>
      </c>
      <c r="G156" s="7">
        <f t="shared" si="17"/>
        <v>482.42503654093088</v>
      </c>
      <c r="H156" s="7">
        <f t="shared" si="18"/>
        <v>563.91809792763354</v>
      </c>
      <c r="I156" s="7">
        <f t="shared" si="19"/>
        <v>1046.3431344685644</v>
      </c>
    </row>
    <row r="157" spans="2:9" ht="12.75" customHeight="1">
      <c r="B157" s="11" t="s">
        <v>274</v>
      </c>
      <c r="C157" s="7">
        <f t="shared" si="14"/>
        <v>2791.8481231620367</v>
      </c>
      <c r="D157" s="23">
        <f t="shared" si="15"/>
        <v>0.10851284193722589</v>
      </c>
      <c r="E157" s="23">
        <f>+'111Q'!E87</f>
        <v>9.4963822853317947E-2</v>
      </c>
      <c r="F157" s="7">
        <f t="shared" si="16"/>
        <v>2093.8860923715274</v>
      </c>
      <c r="G157" s="7">
        <f t="shared" si="17"/>
        <v>326.72152969473319</v>
      </c>
      <c r="H157" s="7">
        <f t="shared" si="18"/>
        <v>285.92676142649088</v>
      </c>
      <c r="I157" s="7">
        <f t="shared" si="19"/>
        <v>2706.5343834927517</v>
      </c>
    </row>
    <row r="158" spans="2:9" ht="12.75" customHeight="1">
      <c r="B158" s="11" t="s">
        <v>275</v>
      </c>
      <c r="C158" s="7">
        <f t="shared" si="14"/>
        <v>687.5820320942322</v>
      </c>
      <c r="D158" s="23">
        <f t="shared" si="15"/>
        <v>2.3434838315343133E-2</v>
      </c>
      <c r="E158" s="23">
        <f>+'111Q'!E88</f>
        <v>1.5921454898827261E-2</v>
      </c>
      <c r="F158" s="7">
        <f t="shared" si="16"/>
        <v>515.68652407067418</v>
      </c>
      <c r="G158" s="7">
        <f t="shared" si="17"/>
        <v>70.560000879591684</v>
      </c>
      <c r="H158" s="7">
        <f t="shared" si="18"/>
        <v>47.937939940046981</v>
      </c>
      <c r="I158" s="7">
        <f t="shared" si="19"/>
        <v>634.18446489031282</v>
      </c>
    </row>
    <row r="159" spans="2:9" ht="12.75" customHeight="1">
      <c r="B159" s="11" t="s">
        <v>276</v>
      </c>
      <c r="C159" s="7">
        <f t="shared" si="14"/>
        <v>2023.138036439992</v>
      </c>
      <c r="D159" s="23">
        <f t="shared" si="15"/>
        <v>5.876828103288069E-2</v>
      </c>
      <c r="E159" s="23">
        <f>+'111Q'!E89</f>
        <v>5.3802114601740704E-2</v>
      </c>
      <c r="F159" s="7">
        <f t="shared" si="16"/>
        <v>1517.353527329994</v>
      </c>
      <c r="G159" s="7">
        <f t="shared" si="17"/>
        <v>176.94553320887451</v>
      </c>
      <c r="H159" s="7">
        <f t="shared" si="18"/>
        <v>161.99289291179954</v>
      </c>
      <c r="I159" s="7">
        <f t="shared" si="19"/>
        <v>1856.2919534506682</v>
      </c>
    </row>
    <row r="160" spans="2:9" ht="12.75" customHeight="1">
      <c r="B160" s="11" t="s">
        <v>277</v>
      </c>
      <c r="C160" s="7">
        <f t="shared" si="14"/>
        <v>3566.3484121757642</v>
      </c>
      <c r="D160" s="23">
        <f t="shared" si="15"/>
        <v>0.13765662041116031</v>
      </c>
      <c r="E160" s="23">
        <f>+'111Q'!E90</f>
        <v>0.18014481295610385</v>
      </c>
      <c r="F160" s="7">
        <f t="shared" si="16"/>
        <v>2674.7613091318231</v>
      </c>
      <c r="G160" s="7">
        <f t="shared" si="17"/>
        <v>414.47058975157569</v>
      </c>
      <c r="H160" s="7">
        <f t="shared" si="18"/>
        <v>542.3983724399958</v>
      </c>
      <c r="I160" s="7">
        <f t="shared" si="19"/>
        <v>3631.6302713233945</v>
      </c>
    </row>
    <row r="161" spans="2:9" ht="12.75" customHeight="1">
      <c r="B161" s="11" t="s">
        <v>278</v>
      </c>
      <c r="C161" s="7">
        <f t="shared" si="14"/>
        <v>267.3262827600804</v>
      </c>
      <c r="D161" s="23">
        <f t="shared" si="15"/>
        <v>3.1214521465011576E-2</v>
      </c>
      <c r="E161" s="23">
        <f>+'111Q'!E91</f>
        <v>2.5910435643939762E-2</v>
      </c>
      <c r="F161" s="7">
        <f t="shared" si="16"/>
        <v>200.4947120700603</v>
      </c>
      <c r="G161" s="7">
        <f t="shared" si="17"/>
        <v>93.983864210628823</v>
      </c>
      <c r="H161" s="7">
        <f t="shared" si="18"/>
        <v>78.013781756284516</v>
      </c>
      <c r="I161" s="7">
        <f t="shared" si="19"/>
        <v>372.49235803697366</v>
      </c>
    </row>
    <row r="162" spans="2:9" ht="12.75" customHeight="1">
      <c r="B162" s="11" t="s">
        <v>279</v>
      </c>
      <c r="C162" s="7">
        <f t="shared" si="14"/>
        <v>513.4427104277222</v>
      </c>
      <c r="D162" s="23">
        <f t="shared" si="15"/>
        <v>1.3655824776674859E-2</v>
      </c>
      <c r="E162" s="23">
        <f>+'111Q'!E92</f>
        <v>1.7280630670488493E-2</v>
      </c>
      <c r="F162" s="7">
        <f t="shared" si="16"/>
        <v>385.08203282079165</v>
      </c>
      <c r="G162" s="7">
        <f t="shared" si="17"/>
        <v>41.116349739134932</v>
      </c>
      <c r="H162" s="7">
        <f t="shared" si="18"/>
        <v>52.030284950217023</v>
      </c>
      <c r="I162" s="7">
        <f t="shared" si="19"/>
        <v>478.22866751014362</v>
      </c>
    </row>
    <row r="163" spans="2:9" ht="12.75" customHeight="1">
      <c r="B163" s="11" t="s">
        <v>280</v>
      </c>
      <c r="C163" s="7">
        <f t="shared" si="14"/>
        <v>721.65519745193319</v>
      </c>
      <c r="D163" s="23">
        <f t="shared" si="15"/>
        <v>4.6451296880821273E-2</v>
      </c>
      <c r="E163" s="23">
        <f>+'111Q'!E93</f>
        <v>6.1865486200661783E-2</v>
      </c>
      <c r="F163" s="7">
        <f t="shared" si="16"/>
        <v>541.24139808894984</v>
      </c>
      <c r="G163" s="7">
        <f t="shared" si="17"/>
        <v>139.86030134558379</v>
      </c>
      <c r="H163" s="7">
        <f t="shared" si="18"/>
        <v>186.27091435391227</v>
      </c>
      <c r="I163" s="7">
        <f t="shared" si="19"/>
        <v>867.37261378844596</v>
      </c>
    </row>
    <row r="164" spans="2:9" ht="12.75" customHeight="1">
      <c r="B164" s="11" t="s">
        <v>281</v>
      </c>
      <c r="C164" s="7">
        <f t="shared" si="14"/>
        <v>237.23683041288959</v>
      </c>
      <c r="D164" s="23">
        <f t="shared" si="15"/>
        <v>6.8397191447556434E-3</v>
      </c>
      <c r="E164" s="23">
        <f>+'111Q'!E94</f>
        <v>7.6330657656662939E-3</v>
      </c>
      <c r="F164" s="7">
        <f t="shared" si="16"/>
        <v>177.92762280966718</v>
      </c>
      <c r="G164" s="7">
        <f t="shared" si="17"/>
        <v>20.593723855741136</v>
      </c>
      <c r="H164" s="7">
        <f t="shared" si="18"/>
        <v>22.982412760525541</v>
      </c>
      <c r="I164" s="7">
        <f t="shared" si="19"/>
        <v>221.50375942593385</v>
      </c>
    </row>
    <row r="165" spans="2:9">
      <c r="B165" s="11" t="s">
        <v>101</v>
      </c>
      <c r="C165" s="7">
        <f t="shared" si="14"/>
        <v>319.69419020236177</v>
      </c>
      <c r="D165" s="23">
        <f t="shared" si="15"/>
        <v>3.5243247361642824E-3</v>
      </c>
      <c r="E165" s="23">
        <f>+'111Q'!E95</f>
        <v>2.6814916096951241E-3</v>
      </c>
      <c r="F165" s="7">
        <f t="shared" si="16"/>
        <v>239.77064265177131</v>
      </c>
      <c r="G165" s="7">
        <f t="shared" si="17"/>
        <v>10.611396295442177</v>
      </c>
      <c r="H165" s="7">
        <f t="shared" si="18"/>
        <v>8.0737083735213862</v>
      </c>
      <c r="I165" s="7">
        <f t="shared" si="19"/>
        <v>258.45574732073487</v>
      </c>
    </row>
    <row r="166" spans="2:9">
      <c r="B166" s="11" t="s">
        <v>102</v>
      </c>
      <c r="C166" s="7">
        <f t="shared" ref="C166:I166" si="20">SUM(C148:C165)</f>
        <v>24087.215770000006</v>
      </c>
      <c r="D166" s="23">
        <f t="shared" si="20"/>
        <v>0.99999999999999989</v>
      </c>
      <c r="E166" s="23">
        <f t="shared" si="20"/>
        <v>0.99999999999999978</v>
      </c>
      <c r="F166" s="7">
        <f t="shared" si="20"/>
        <v>18065.4118275</v>
      </c>
      <c r="G166" s="7">
        <f t="shared" si="20"/>
        <v>3010.9019712500008</v>
      </c>
      <c r="H166" s="7">
        <f t="shared" si="20"/>
        <v>3010.9019712500003</v>
      </c>
      <c r="I166" s="7">
        <f t="shared" si="20"/>
        <v>24087.215769999999</v>
      </c>
    </row>
    <row r="167" spans="2:9">
      <c r="F167" s="7"/>
      <c r="G167" s="7"/>
      <c r="H167" s="7"/>
      <c r="I167" s="7"/>
    </row>
    <row r="168" spans="2:9">
      <c r="B168" s="11" t="s">
        <v>64</v>
      </c>
      <c r="F168" s="7">
        <f>0.75*C166</f>
        <v>18065.411827500004</v>
      </c>
      <c r="G168" s="7">
        <f>0.125*C166</f>
        <v>3010.9019712500008</v>
      </c>
      <c r="H168" s="7">
        <f>G168</f>
        <v>3010.9019712500008</v>
      </c>
      <c r="I168" s="7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M99"/>
  <sheetViews>
    <sheetView topLeftCell="A3" zoomScaleNormal="100" workbookViewId="0">
      <selection sqref="A1:XFD1048576"/>
    </sheetView>
  </sheetViews>
  <sheetFormatPr baseColWidth="10" defaultRowHeight="12.75"/>
  <cols>
    <col min="1" max="1" width="6.375" style="11" customWidth="1"/>
    <col min="2" max="16384" width="11" style="11"/>
  </cols>
  <sheetData>
    <row r="2" spans="2:3">
      <c r="B2" s="6" t="s">
        <v>253</v>
      </c>
    </row>
    <row r="3" spans="2:3">
      <c r="B3" s="25" t="s">
        <v>183</v>
      </c>
      <c r="C3" s="7"/>
    </row>
    <row r="5" spans="2:3">
      <c r="B5" s="6" t="s">
        <v>221</v>
      </c>
    </row>
    <row r="6" spans="2:3">
      <c r="B6" s="7">
        <f>+'Resumen 2012'!D14</f>
        <v>18744.323670000002</v>
      </c>
    </row>
    <row r="8" spans="2:3">
      <c r="B8" s="6" t="s">
        <v>222</v>
      </c>
    </row>
    <row r="9" spans="2:3">
      <c r="B9" s="11" t="s">
        <v>159</v>
      </c>
    </row>
    <row r="10" spans="2:3">
      <c r="B10" s="11" t="s">
        <v>160</v>
      </c>
    </row>
    <row r="11" spans="2:3">
      <c r="B11" s="24"/>
      <c r="C11" s="26"/>
    </row>
    <row r="13" spans="2:3">
      <c r="B13" s="6" t="s">
        <v>257</v>
      </c>
    </row>
    <row r="14" spans="2:3">
      <c r="B14" s="11" t="s">
        <v>562</v>
      </c>
    </row>
    <row r="17" spans="1:7">
      <c r="B17" s="11" t="s">
        <v>258</v>
      </c>
    </row>
    <row r="18" spans="1:7">
      <c r="C18" s="11" t="s">
        <v>408</v>
      </c>
    </row>
    <row r="19" spans="1:7" ht="38.25">
      <c r="A19" s="18"/>
      <c r="B19" s="18"/>
      <c r="C19" s="18" t="s">
        <v>407</v>
      </c>
      <c r="D19" s="18" t="s">
        <v>259</v>
      </c>
      <c r="E19" s="18" t="s">
        <v>362</v>
      </c>
      <c r="F19" s="18" t="s">
        <v>363</v>
      </c>
      <c r="G19" s="18" t="s">
        <v>364</v>
      </c>
    </row>
    <row r="20" spans="1:7">
      <c r="B20" s="11" t="s">
        <v>365</v>
      </c>
      <c r="C20" s="7">
        <v>8445142.5</v>
      </c>
      <c r="D20" s="7">
        <f t="shared" ref="D20:D37" si="0">+E79+J45</f>
        <v>2992.9688539819604</v>
      </c>
      <c r="E20" s="8">
        <f t="shared" ref="E20:E38" si="1">D20*1000/C20</f>
        <v>0.3544012257912712</v>
      </c>
      <c r="F20" s="8">
        <f>E20-E$38</f>
        <v>-4.2744873438621156E-2</v>
      </c>
      <c r="G20" s="7">
        <f t="shared" ref="G20:G38" si="2">F20*C20/1000</f>
        <v>-360.98654733362065</v>
      </c>
    </row>
    <row r="21" spans="1:7">
      <c r="B21" s="11" t="s">
        <v>366</v>
      </c>
      <c r="C21" s="7">
        <v>1348308.5</v>
      </c>
      <c r="D21" s="7">
        <f t="shared" si="0"/>
        <v>338.01940378956374</v>
      </c>
      <c r="E21" s="8">
        <f t="shared" si="1"/>
        <v>0.25069885993417956</v>
      </c>
      <c r="F21" s="8">
        <f t="shared" ref="F21:F38" si="3">E21-E$38</f>
        <v>-0.14644723929571279</v>
      </c>
      <c r="G21" s="7">
        <f t="shared" si="2"/>
        <v>-197.45605754394359</v>
      </c>
    </row>
    <row r="22" spans="1:7">
      <c r="B22" s="11" t="s">
        <v>367</v>
      </c>
      <c r="C22" s="7">
        <v>1072762.5</v>
      </c>
      <c r="D22" s="7">
        <f t="shared" si="0"/>
        <v>270.24874820325385</v>
      </c>
      <c r="E22" s="8">
        <f t="shared" si="1"/>
        <v>0.25191852642430534</v>
      </c>
      <c r="F22" s="8">
        <f t="shared" si="3"/>
        <v>-0.14522757280558701</v>
      </c>
      <c r="G22" s="7">
        <f t="shared" si="2"/>
        <v>-155.79469407185354</v>
      </c>
    </row>
    <row r="23" spans="1:7">
      <c r="B23" s="11" t="s">
        <v>368</v>
      </c>
      <c r="C23" s="7">
        <v>1115556.5</v>
      </c>
      <c r="D23" s="7">
        <f t="shared" si="0"/>
        <v>279.68590105294339</v>
      </c>
      <c r="E23" s="8">
        <f t="shared" si="1"/>
        <v>0.25071424087703614</v>
      </c>
      <c r="F23" s="8">
        <f t="shared" si="3"/>
        <v>-0.14643185835285621</v>
      </c>
      <c r="G23" s="7">
        <f t="shared" si="2"/>
        <v>-163.35301139260804</v>
      </c>
    </row>
    <row r="24" spans="1:7">
      <c r="B24" s="11" t="s">
        <v>369</v>
      </c>
      <c r="C24" s="7">
        <v>2118511.5</v>
      </c>
      <c r="D24" s="7">
        <f t="shared" si="0"/>
        <v>543.58702024980153</v>
      </c>
      <c r="E24" s="8">
        <f t="shared" si="1"/>
        <v>0.25658912885287694</v>
      </c>
      <c r="F24" s="8">
        <f t="shared" si="3"/>
        <v>-0.14055697037701542</v>
      </c>
      <c r="G24" s="7">
        <f t="shared" si="2"/>
        <v>-297.77155814886652</v>
      </c>
    </row>
    <row r="25" spans="1:7">
      <c r="B25" s="11" t="s">
        <v>270</v>
      </c>
      <c r="C25" s="7">
        <v>592874.5</v>
      </c>
      <c r="D25" s="7">
        <f t="shared" si="0"/>
        <v>147.91775233953928</v>
      </c>
      <c r="E25" s="8">
        <f t="shared" si="1"/>
        <v>0.24949251880379281</v>
      </c>
      <c r="F25" s="8">
        <f t="shared" si="3"/>
        <v>-0.14765358042609955</v>
      </c>
      <c r="G25" s="7">
        <f t="shared" si="2"/>
        <v>-87.540042668333555</v>
      </c>
    </row>
    <row r="26" spans="1:7">
      <c r="B26" s="11" t="s">
        <v>271</v>
      </c>
      <c r="C26" s="7">
        <v>2532976.5</v>
      </c>
      <c r="D26" s="7">
        <f t="shared" si="0"/>
        <v>633.6889670558154</v>
      </c>
      <c r="E26" s="8">
        <f t="shared" si="1"/>
        <v>0.2501756202853897</v>
      </c>
      <c r="F26" s="8">
        <f t="shared" si="3"/>
        <v>-0.14697047894450266</v>
      </c>
      <c r="G26" s="7">
        <f t="shared" si="2"/>
        <v>-372.27276936017006</v>
      </c>
    </row>
    <row r="27" spans="1:7">
      <c r="B27" s="11" t="s">
        <v>272</v>
      </c>
      <c r="C27" s="7">
        <v>2111443</v>
      </c>
      <c r="D27" s="7">
        <f t="shared" si="0"/>
        <v>605.75972238063684</v>
      </c>
      <c r="E27" s="8">
        <f t="shared" si="1"/>
        <v>0.28689371315287071</v>
      </c>
      <c r="F27" s="8">
        <f t="shared" si="3"/>
        <v>-0.11025238607702165</v>
      </c>
      <c r="G27" s="7">
        <f t="shared" si="2"/>
        <v>-232.79162881562482</v>
      </c>
    </row>
    <row r="28" spans="1:7">
      <c r="B28" s="11" t="s">
        <v>273</v>
      </c>
      <c r="C28" s="7">
        <v>7562279</v>
      </c>
      <c r="D28" s="7">
        <f t="shared" si="0"/>
        <v>1925.198685607028</v>
      </c>
      <c r="E28" s="8">
        <f t="shared" si="1"/>
        <v>0.25457916662517055</v>
      </c>
      <c r="F28" s="8">
        <f t="shared" si="3"/>
        <v>-0.14256693260472181</v>
      </c>
      <c r="G28" s="7">
        <f t="shared" si="2"/>
        <v>-1078.1309205311029</v>
      </c>
    </row>
    <row r="29" spans="1:7">
      <c r="B29" s="11" t="s">
        <v>274</v>
      </c>
      <c r="C29" s="7">
        <v>5121540.5</v>
      </c>
      <c r="D29" s="7">
        <f t="shared" si="0"/>
        <v>1621.0476195006368</v>
      </c>
      <c r="E29" s="8">
        <f t="shared" si="1"/>
        <v>0.31651563030706031</v>
      </c>
      <c r="F29" s="8">
        <f t="shared" si="3"/>
        <v>-8.0630468922832044E-2</v>
      </c>
      <c r="G29" s="7">
        <f t="shared" si="2"/>
        <v>-412.95221212227568</v>
      </c>
    </row>
    <row r="30" spans="1:7">
      <c r="B30" s="11" t="s">
        <v>275</v>
      </c>
      <c r="C30" s="7">
        <v>1106067</v>
      </c>
      <c r="D30" s="7">
        <f t="shared" si="0"/>
        <v>539.54955179575472</v>
      </c>
      <c r="E30" s="8">
        <f t="shared" si="1"/>
        <v>0.48780910360380947</v>
      </c>
      <c r="F30" s="8">
        <f t="shared" si="3"/>
        <v>9.0663004373917111E-2</v>
      </c>
      <c r="G30" s="7">
        <f t="shared" si="2"/>
        <v>100.27935725884538</v>
      </c>
    </row>
    <row r="31" spans="1:7">
      <c r="B31" s="11" t="s">
        <v>276</v>
      </c>
      <c r="C31" s="7">
        <v>2773719</v>
      </c>
      <c r="D31" s="7">
        <f t="shared" si="0"/>
        <v>694.29693976393753</v>
      </c>
      <c r="E31" s="8">
        <f t="shared" si="1"/>
        <v>0.25031264513958967</v>
      </c>
      <c r="F31" s="8">
        <f t="shared" si="3"/>
        <v>-0.14683345409030268</v>
      </c>
      <c r="G31" s="7">
        <f t="shared" si="2"/>
        <v>-407.2747414459003</v>
      </c>
    </row>
    <row r="32" spans="1:7">
      <c r="B32" s="11" t="s">
        <v>277</v>
      </c>
      <c r="C32" s="7">
        <v>6497055.5</v>
      </c>
      <c r="D32" s="7">
        <f t="shared" si="0"/>
        <v>1675.4643216500447</v>
      </c>
      <c r="E32" s="8">
        <f t="shared" si="1"/>
        <v>0.25788056168675866</v>
      </c>
      <c r="F32" s="8">
        <f t="shared" si="3"/>
        <v>-0.1392655375431337</v>
      </c>
      <c r="G32" s="7">
        <f t="shared" si="2"/>
        <v>-904.81592665507333</v>
      </c>
    </row>
    <row r="33" spans="1:13">
      <c r="B33" s="11" t="s">
        <v>278</v>
      </c>
      <c r="C33" s="7">
        <v>1473249</v>
      </c>
      <c r="D33" s="7">
        <f t="shared" si="0"/>
        <v>5169.9759038351685</v>
      </c>
      <c r="E33" s="8">
        <f t="shared" si="1"/>
        <v>3.5092342868280704</v>
      </c>
      <c r="F33" s="8">
        <f t="shared" si="3"/>
        <v>3.1120881875981778</v>
      </c>
      <c r="G33" s="7">
        <f t="shared" si="2"/>
        <v>4584.8808102908288</v>
      </c>
    </row>
    <row r="34" spans="1:13">
      <c r="B34" s="11" t="s">
        <v>279</v>
      </c>
      <c r="C34" s="7">
        <v>644521.5</v>
      </c>
      <c r="D34" s="7">
        <f t="shared" si="0"/>
        <v>160.8032924581988</v>
      </c>
      <c r="E34" s="8">
        <f t="shared" si="1"/>
        <v>0.24949251880379286</v>
      </c>
      <c r="F34" s="8">
        <f t="shared" si="3"/>
        <v>-0.1476535804260995</v>
      </c>
      <c r="G34" s="7">
        <f t="shared" si="2"/>
        <v>-95.165907136600296</v>
      </c>
    </row>
    <row r="35" spans="1:13">
      <c r="B35" s="11" t="s">
        <v>280</v>
      </c>
      <c r="C35" s="7">
        <v>2192387.5</v>
      </c>
      <c r="D35" s="7">
        <f t="shared" si="0"/>
        <v>1024.0698495689503</v>
      </c>
      <c r="E35" s="8">
        <f t="shared" si="1"/>
        <v>0.46710257633240027</v>
      </c>
      <c r="F35" s="8">
        <f t="shared" si="3"/>
        <v>6.9956477102507908E-2</v>
      </c>
      <c r="G35" s="7">
        <f t="shared" si="2"/>
        <v>153.37170594357454</v>
      </c>
    </row>
    <row r="36" spans="1:13">
      <c r="B36" s="11" t="s">
        <v>281</v>
      </c>
      <c r="C36" s="7">
        <v>322818</v>
      </c>
      <c r="D36" s="7">
        <f t="shared" si="0"/>
        <v>80.540675935202799</v>
      </c>
      <c r="E36" s="8">
        <f t="shared" si="1"/>
        <v>0.24949251880379286</v>
      </c>
      <c r="F36" s="8">
        <f t="shared" si="3"/>
        <v>-0.1476535804260995</v>
      </c>
      <c r="G36" s="7">
        <f t="shared" si="2"/>
        <v>-47.665233525992591</v>
      </c>
    </row>
    <row r="37" spans="1:13">
      <c r="B37" s="11" t="s">
        <v>101</v>
      </c>
      <c r="C37" s="7">
        <v>166339.5</v>
      </c>
      <c r="D37" s="7">
        <f t="shared" si="0"/>
        <v>41.500460831563501</v>
      </c>
      <c r="E37" s="8">
        <f t="shared" si="1"/>
        <v>0.24949251880379283</v>
      </c>
      <c r="F37" s="8">
        <f t="shared" si="3"/>
        <v>-0.14765358042609952</v>
      </c>
      <c r="G37" s="7">
        <f t="shared" si="2"/>
        <v>-24.56062274128718</v>
      </c>
    </row>
    <row r="38" spans="1:13">
      <c r="A38" s="6"/>
      <c r="B38" s="6" t="s">
        <v>102</v>
      </c>
      <c r="C38" s="7">
        <v>47197552</v>
      </c>
      <c r="D38" s="9">
        <f>SUM(D20:D37)</f>
        <v>18744.323670000005</v>
      </c>
      <c r="E38" s="8">
        <f t="shared" si="1"/>
        <v>0.39714609922989236</v>
      </c>
      <c r="F38" s="10">
        <f t="shared" si="3"/>
        <v>0</v>
      </c>
      <c r="G38" s="7">
        <f t="shared" si="2"/>
        <v>0</v>
      </c>
    </row>
    <row r="42" spans="1:13">
      <c r="B42" s="27" t="s">
        <v>530</v>
      </c>
    </row>
    <row r="44" spans="1:13">
      <c r="C44" s="11" t="s">
        <v>45</v>
      </c>
      <c r="D44" s="11" t="s">
        <v>44</v>
      </c>
      <c r="E44" s="11" t="s">
        <v>51</v>
      </c>
      <c r="F44" s="11" t="s">
        <v>59</v>
      </c>
      <c r="G44" s="11" t="s">
        <v>19</v>
      </c>
      <c r="H44" s="11" t="s">
        <v>20</v>
      </c>
      <c r="I44" s="11" t="s">
        <v>52</v>
      </c>
      <c r="J44" s="28" t="s">
        <v>60</v>
      </c>
    </row>
    <row r="45" spans="1:13" s="29" customFormat="1">
      <c r="B45" s="11" t="s">
        <v>365</v>
      </c>
      <c r="C45" s="7">
        <v>0</v>
      </c>
      <c r="D45" s="7">
        <v>0</v>
      </c>
      <c r="E45" s="7">
        <v>0</v>
      </c>
      <c r="F45" s="7">
        <v>811.02759000000003</v>
      </c>
      <c r="G45" s="7">
        <v>0</v>
      </c>
      <c r="H45" s="7">
        <v>0</v>
      </c>
      <c r="I45" s="7">
        <v>74.941389999999998</v>
      </c>
      <c r="J45" s="7">
        <f>SUM(C45:I45)</f>
        <v>885.96897999999999</v>
      </c>
      <c r="M45" s="30"/>
    </row>
    <row r="46" spans="1:13" s="29" customFormat="1">
      <c r="B46" s="11" t="s">
        <v>366</v>
      </c>
      <c r="C46" s="7">
        <v>0</v>
      </c>
      <c r="D46" s="7">
        <v>0</v>
      </c>
      <c r="E46" s="7">
        <v>0</v>
      </c>
      <c r="F46" s="7">
        <v>1.62652</v>
      </c>
      <c r="G46" s="7">
        <v>0</v>
      </c>
      <c r="H46" s="7">
        <v>0</v>
      </c>
      <c r="I46" s="7">
        <v>0</v>
      </c>
      <c r="J46" s="7">
        <f t="shared" ref="J46:J63" si="4">SUM(C46:I46)</f>
        <v>1.62652</v>
      </c>
      <c r="M46" s="30"/>
    </row>
    <row r="47" spans="1:13">
      <c r="B47" s="11" t="s">
        <v>367</v>
      </c>
      <c r="C47" s="7">
        <v>0</v>
      </c>
      <c r="D47" s="7">
        <v>0</v>
      </c>
      <c r="E47" s="7">
        <v>0</v>
      </c>
      <c r="F47" s="7">
        <v>2.6025300000000002</v>
      </c>
      <c r="G47" s="7">
        <v>0</v>
      </c>
      <c r="H47" s="7">
        <v>0</v>
      </c>
      <c r="I47" s="7">
        <v>0</v>
      </c>
      <c r="J47" s="7">
        <f t="shared" si="4"/>
        <v>2.6025300000000002</v>
      </c>
      <c r="K47" s="24"/>
      <c r="L47" s="24"/>
      <c r="M47" s="19"/>
    </row>
    <row r="48" spans="1:13">
      <c r="B48" s="11" t="s">
        <v>368</v>
      </c>
      <c r="C48" s="7">
        <v>0</v>
      </c>
      <c r="D48" s="7">
        <v>0</v>
      </c>
      <c r="E48" s="7">
        <v>0</v>
      </c>
      <c r="F48" s="7">
        <v>1.3629</v>
      </c>
      <c r="G48" s="7">
        <v>0</v>
      </c>
      <c r="H48" s="7">
        <v>0</v>
      </c>
      <c r="I48" s="7">
        <v>0</v>
      </c>
      <c r="J48" s="7">
        <f t="shared" si="4"/>
        <v>1.3629</v>
      </c>
      <c r="K48" s="24"/>
      <c r="L48" s="24"/>
      <c r="M48" s="19"/>
    </row>
    <row r="49" spans="2:13">
      <c r="B49" s="11" t="s">
        <v>369</v>
      </c>
      <c r="C49" s="7">
        <v>0</v>
      </c>
      <c r="D49" s="7">
        <v>0</v>
      </c>
      <c r="E49" s="7">
        <v>0</v>
      </c>
      <c r="F49" s="7">
        <v>15.03425</v>
      </c>
      <c r="G49" s="7">
        <v>0</v>
      </c>
      <c r="H49" s="7">
        <v>0</v>
      </c>
      <c r="I49" s="7">
        <v>0</v>
      </c>
      <c r="J49" s="7">
        <f t="shared" si="4"/>
        <v>15.03425</v>
      </c>
      <c r="K49" s="24"/>
      <c r="L49" s="24"/>
      <c r="M49" s="19"/>
    </row>
    <row r="50" spans="2:13">
      <c r="B50" s="11" t="s">
        <v>270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f t="shared" si="4"/>
        <v>0</v>
      </c>
      <c r="K50" s="24"/>
      <c r="L50" s="24"/>
      <c r="M50" s="19"/>
    </row>
    <row r="51" spans="2:13">
      <c r="B51" s="11" t="s">
        <v>271</v>
      </c>
      <c r="C51" s="7">
        <v>0</v>
      </c>
      <c r="D51" s="7">
        <v>0</v>
      </c>
      <c r="E51" s="7">
        <v>0</v>
      </c>
      <c r="F51" s="7">
        <v>0.66374999999999995</v>
      </c>
      <c r="G51" s="7">
        <v>0</v>
      </c>
      <c r="H51" s="7">
        <v>1.06653</v>
      </c>
      <c r="I51" s="7">
        <v>0</v>
      </c>
      <c r="J51" s="7">
        <f t="shared" si="4"/>
        <v>1.73028</v>
      </c>
      <c r="K51" s="24"/>
      <c r="L51" s="24"/>
      <c r="M51" s="19"/>
    </row>
    <row r="52" spans="2:13">
      <c r="B52" s="11" t="s">
        <v>272</v>
      </c>
      <c r="C52" s="7">
        <v>0</v>
      </c>
      <c r="D52" s="31">
        <v>0</v>
      </c>
      <c r="E52" s="7">
        <v>0</v>
      </c>
      <c r="F52" s="7">
        <v>56.086370000000002</v>
      </c>
      <c r="G52" s="7">
        <v>0</v>
      </c>
      <c r="H52" s="7">
        <v>17.133080000000003</v>
      </c>
      <c r="I52" s="7">
        <v>5.7510399999999997</v>
      </c>
      <c r="J52" s="7">
        <f t="shared" si="4"/>
        <v>78.970490000000012</v>
      </c>
      <c r="K52" s="24"/>
      <c r="L52" s="24"/>
      <c r="M52" s="19"/>
    </row>
    <row r="53" spans="2:13">
      <c r="B53" s="11" t="s">
        <v>273</v>
      </c>
      <c r="C53" s="7">
        <v>0</v>
      </c>
      <c r="D53" s="7">
        <v>0</v>
      </c>
      <c r="E53" s="7">
        <v>0</v>
      </c>
      <c r="F53" s="7">
        <v>30.5077</v>
      </c>
      <c r="G53" s="7">
        <v>0</v>
      </c>
      <c r="H53" s="7">
        <v>7.9589499999999997</v>
      </c>
      <c r="I53" s="7">
        <v>0</v>
      </c>
      <c r="J53" s="7">
        <f t="shared" si="4"/>
        <v>38.466650000000001</v>
      </c>
      <c r="K53" s="24"/>
      <c r="L53" s="24"/>
      <c r="M53" s="19"/>
    </row>
    <row r="54" spans="2:13">
      <c r="B54" s="11" t="s">
        <v>274</v>
      </c>
      <c r="C54" s="7">
        <v>0</v>
      </c>
      <c r="D54" s="7">
        <v>0</v>
      </c>
      <c r="E54" s="7">
        <v>0</v>
      </c>
      <c r="F54" s="7">
        <v>270.62895000000003</v>
      </c>
      <c r="G54" s="7">
        <v>0</v>
      </c>
      <c r="H54" s="7">
        <v>68.959000000000003</v>
      </c>
      <c r="I54" s="7">
        <v>3.6736300000000002</v>
      </c>
      <c r="J54" s="7">
        <f t="shared" si="4"/>
        <v>343.26158000000004</v>
      </c>
      <c r="K54" s="24"/>
      <c r="L54" s="24"/>
      <c r="M54" s="19"/>
    </row>
    <row r="55" spans="2:13">
      <c r="B55" s="11" t="s">
        <v>275</v>
      </c>
      <c r="C55" s="7">
        <v>0</v>
      </c>
      <c r="D55" s="7">
        <v>0</v>
      </c>
      <c r="E55" s="7">
        <v>0</v>
      </c>
      <c r="F55" s="7">
        <v>6.9941599999999999</v>
      </c>
      <c r="G55" s="7">
        <v>0</v>
      </c>
      <c r="H55" s="7">
        <v>246.27995000000001</v>
      </c>
      <c r="I55" s="7">
        <v>10.32</v>
      </c>
      <c r="J55" s="7">
        <f t="shared" si="4"/>
        <v>263.59411</v>
      </c>
      <c r="K55" s="24"/>
      <c r="L55" s="24"/>
      <c r="M55" s="19"/>
    </row>
    <row r="56" spans="2:13">
      <c r="B56" s="11" t="s">
        <v>276</v>
      </c>
      <c r="C56" s="7">
        <v>0</v>
      </c>
      <c r="D56" s="7">
        <v>0</v>
      </c>
      <c r="E56" s="7">
        <v>0</v>
      </c>
      <c r="F56" s="7">
        <v>2.2748000000000004</v>
      </c>
      <c r="G56" s="7">
        <v>0</v>
      </c>
      <c r="H56" s="7">
        <v>0</v>
      </c>
      <c r="I56" s="7">
        <v>0</v>
      </c>
      <c r="J56" s="7">
        <f t="shared" si="4"/>
        <v>2.2748000000000004</v>
      </c>
      <c r="K56" s="24"/>
      <c r="L56" s="24"/>
      <c r="M56" s="19"/>
    </row>
    <row r="57" spans="2:13">
      <c r="B57" s="11" t="s">
        <v>277</v>
      </c>
      <c r="C57" s="32">
        <v>0</v>
      </c>
      <c r="D57" s="32">
        <v>0</v>
      </c>
      <c r="E57" s="7">
        <v>0</v>
      </c>
      <c r="F57" s="7">
        <v>0</v>
      </c>
      <c r="G57" s="32">
        <v>0</v>
      </c>
      <c r="H57" s="33">
        <v>54.49758014700889</v>
      </c>
      <c r="I57" s="7">
        <v>0</v>
      </c>
      <c r="J57" s="7">
        <f t="shared" si="4"/>
        <v>54.49758014700889</v>
      </c>
      <c r="K57" s="24"/>
      <c r="L57" s="24"/>
      <c r="M57" s="19"/>
    </row>
    <row r="58" spans="2:13">
      <c r="B58" s="11" t="s">
        <v>278</v>
      </c>
      <c r="C58" s="7">
        <v>0</v>
      </c>
      <c r="D58" s="7">
        <v>0</v>
      </c>
      <c r="E58" s="7">
        <v>0</v>
      </c>
      <c r="F58" s="7">
        <v>4802.4112999999998</v>
      </c>
      <c r="G58" s="7">
        <v>0</v>
      </c>
      <c r="H58" s="7">
        <v>0</v>
      </c>
      <c r="I58" s="7">
        <v>0</v>
      </c>
      <c r="J58" s="7">
        <f t="shared" si="4"/>
        <v>4802.4112999999998</v>
      </c>
      <c r="K58" s="24"/>
      <c r="L58" s="24"/>
      <c r="M58" s="19"/>
    </row>
    <row r="59" spans="2:13">
      <c r="B59" s="11" t="s">
        <v>279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f t="shared" si="4"/>
        <v>0</v>
      </c>
      <c r="K59" s="24"/>
      <c r="L59" s="24"/>
      <c r="M59" s="19"/>
    </row>
    <row r="60" spans="2:13">
      <c r="B60" s="11" t="s">
        <v>280</v>
      </c>
      <c r="C60" s="7">
        <v>0</v>
      </c>
      <c r="D60" s="7">
        <v>0</v>
      </c>
      <c r="E60" s="7">
        <v>0</v>
      </c>
      <c r="F60" s="7">
        <v>477.08557000000002</v>
      </c>
      <c r="G60" s="7">
        <v>0</v>
      </c>
      <c r="H60" s="7">
        <v>0</v>
      </c>
      <c r="I60" s="7">
        <v>0</v>
      </c>
      <c r="J60" s="7">
        <f t="shared" si="4"/>
        <v>477.08557000000002</v>
      </c>
      <c r="K60" s="24"/>
      <c r="L60" s="24"/>
      <c r="M60" s="19"/>
    </row>
    <row r="61" spans="2:13">
      <c r="B61" s="11" t="s">
        <v>281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f t="shared" si="4"/>
        <v>0</v>
      </c>
      <c r="K61" s="24"/>
      <c r="L61" s="24"/>
      <c r="M61" s="19"/>
    </row>
    <row r="62" spans="2:13">
      <c r="B62" s="11" t="s">
        <v>101</v>
      </c>
      <c r="C62" s="7">
        <v>0</v>
      </c>
      <c r="D62" s="7"/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f t="shared" si="4"/>
        <v>0</v>
      </c>
      <c r="K62" s="24"/>
      <c r="L62" s="24"/>
      <c r="M62" s="19"/>
    </row>
    <row r="63" spans="2:13">
      <c r="B63" s="11" t="s">
        <v>60</v>
      </c>
      <c r="C63" s="7">
        <f t="shared" ref="C63:I63" si="5">SUM(C45:C62)</f>
        <v>0</v>
      </c>
      <c r="D63" s="7">
        <f t="shared" si="5"/>
        <v>0</v>
      </c>
      <c r="E63" s="7">
        <f t="shared" si="5"/>
        <v>0</v>
      </c>
      <c r="F63" s="7">
        <f t="shared" si="5"/>
        <v>6478.3063899999997</v>
      </c>
      <c r="G63" s="7">
        <f t="shared" si="5"/>
        <v>0</v>
      </c>
      <c r="H63" s="7">
        <f t="shared" si="5"/>
        <v>395.89509014700889</v>
      </c>
      <c r="I63" s="7">
        <f t="shared" si="5"/>
        <v>94.686059999999998</v>
      </c>
      <c r="J63" s="7">
        <f t="shared" si="4"/>
        <v>6968.8875401470086</v>
      </c>
      <c r="K63" s="24"/>
      <c r="L63" s="24"/>
      <c r="M63" s="19"/>
    </row>
    <row r="64" spans="2:13">
      <c r="C64" s="7"/>
      <c r="D64" s="7"/>
      <c r="E64" s="7"/>
      <c r="F64" s="7"/>
      <c r="G64" s="7"/>
      <c r="H64" s="7"/>
      <c r="I64" s="7"/>
      <c r="K64" s="24"/>
      <c r="L64" s="24"/>
      <c r="M64" s="19"/>
    </row>
    <row r="65" spans="2:13">
      <c r="B65" s="11" t="s">
        <v>46</v>
      </c>
      <c r="C65" s="7">
        <v>0</v>
      </c>
      <c r="D65" s="7">
        <v>713.91651000000002</v>
      </c>
      <c r="E65" s="7">
        <v>0</v>
      </c>
      <c r="F65" s="7">
        <v>341.4</v>
      </c>
      <c r="G65" s="7">
        <v>0</v>
      </c>
      <c r="H65" s="7">
        <v>0</v>
      </c>
      <c r="I65" s="7">
        <v>0</v>
      </c>
      <c r="J65" s="7">
        <f>SUM(C65:I65)</f>
        <v>1055.3165100000001</v>
      </c>
      <c r="K65" s="34"/>
      <c r="L65" s="34"/>
      <c r="M65" s="19"/>
    </row>
    <row r="66" spans="2:13">
      <c r="B66" s="11" t="s">
        <v>47</v>
      </c>
      <c r="C66" s="32">
        <v>11.935</v>
      </c>
      <c r="D66" s="35">
        <v>4520.5754999999999</v>
      </c>
      <c r="E66" s="7">
        <v>0</v>
      </c>
      <c r="F66" s="7">
        <v>0</v>
      </c>
      <c r="G66" s="32">
        <v>303.03881000000001</v>
      </c>
      <c r="H66" s="33">
        <v>532.16497985299111</v>
      </c>
      <c r="I66" s="7">
        <v>0</v>
      </c>
      <c r="J66" s="7">
        <f>SUM(C66:I66)</f>
        <v>5367.714289852991</v>
      </c>
    </row>
    <row r="67" spans="2:13">
      <c r="B67" s="11" t="s">
        <v>48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f>SUM(C67:I67)</f>
        <v>0</v>
      </c>
    </row>
    <row r="68" spans="2:13">
      <c r="B68" s="11" t="s">
        <v>49</v>
      </c>
      <c r="C68" s="7">
        <v>4775.7925699999996</v>
      </c>
      <c r="D68" s="7">
        <v>0</v>
      </c>
      <c r="E68" s="7">
        <v>0</v>
      </c>
      <c r="F68" s="7">
        <v>576.61275999999998</v>
      </c>
      <c r="G68" s="11">
        <v>0</v>
      </c>
      <c r="H68" s="7">
        <v>0</v>
      </c>
      <c r="I68" s="7">
        <v>0</v>
      </c>
      <c r="J68" s="7">
        <f>SUM(C68:I68)</f>
        <v>5352.4053299999996</v>
      </c>
    </row>
    <row r="69" spans="2:13">
      <c r="C69" s="16">
        <f>+SUM(C65:C68)</f>
        <v>4787.72757</v>
      </c>
      <c r="D69" s="16">
        <f t="shared" ref="D69:J69" si="6">+SUM(D65:D68)</f>
        <v>5234.4920099999999</v>
      </c>
      <c r="E69" s="16">
        <f t="shared" si="6"/>
        <v>0</v>
      </c>
      <c r="F69" s="16">
        <f>+SUM(F65:F68)</f>
        <v>918.01275999999996</v>
      </c>
      <c r="G69" s="16">
        <f t="shared" si="6"/>
        <v>303.03881000000001</v>
      </c>
      <c r="H69" s="16">
        <f t="shared" si="6"/>
        <v>532.16497985299111</v>
      </c>
      <c r="I69" s="16">
        <f t="shared" si="6"/>
        <v>0</v>
      </c>
      <c r="J69" s="16">
        <f t="shared" si="6"/>
        <v>11775.436129852991</v>
      </c>
    </row>
    <row r="70" spans="2:13">
      <c r="C70" s="7"/>
      <c r="D70" s="7"/>
      <c r="E70" s="7"/>
      <c r="F70" s="7"/>
      <c r="H70" s="7"/>
      <c r="I70" s="7"/>
      <c r="J70" s="7"/>
    </row>
    <row r="71" spans="2:13">
      <c r="C71" s="7"/>
      <c r="D71" s="7"/>
      <c r="E71" s="7"/>
      <c r="F71" s="7"/>
      <c r="G71" s="7"/>
      <c r="H71" s="7"/>
      <c r="I71" s="7"/>
      <c r="J71" s="7"/>
      <c r="K71" s="16">
        <f>+J69+J63-B6</f>
        <v>0</v>
      </c>
    </row>
    <row r="73" spans="2:13">
      <c r="B73" s="36" t="s">
        <v>500</v>
      </c>
    </row>
    <row r="74" spans="2:13">
      <c r="B74" s="33" t="s">
        <v>501</v>
      </c>
    </row>
    <row r="76" spans="2:13">
      <c r="B76" s="27" t="s">
        <v>86</v>
      </c>
    </row>
    <row r="78" spans="2:13" s="20" customFormat="1" ht="25.5">
      <c r="C78" s="20" t="s">
        <v>87</v>
      </c>
      <c r="D78" s="37" t="s">
        <v>88</v>
      </c>
      <c r="E78" s="22" t="s">
        <v>89</v>
      </c>
    </row>
    <row r="79" spans="2:13">
      <c r="B79" s="11" t="s">
        <v>365</v>
      </c>
      <c r="C79" s="38">
        <f t="shared" ref="C79:C96" si="7">+C20/C$38</f>
        <v>0.17893179078440338</v>
      </c>
      <c r="D79" s="7">
        <f>C79*D$99</f>
        <v>2106.9998739819603</v>
      </c>
      <c r="E79" s="7">
        <f t="shared" ref="E79:E96" si="8">D79+M47</f>
        <v>2106.9998739819603</v>
      </c>
      <c r="F79" s="7"/>
    </row>
    <row r="80" spans="2:13">
      <c r="B80" s="11" t="s">
        <v>366</v>
      </c>
      <c r="C80" s="38">
        <f t="shared" si="7"/>
        <v>2.856733967897318E-2</v>
      </c>
      <c r="D80" s="7">
        <f t="shared" ref="D80:D96" si="9">C80*D$99</f>
        <v>336.39288378956371</v>
      </c>
      <c r="E80" s="7">
        <f t="shared" si="8"/>
        <v>336.39288378956371</v>
      </c>
      <c r="F80" s="7"/>
    </row>
    <row r="81" spans="2:6">
      <c r="B81" s="11" t="s">
        <v>367</v>
      </c>
      <c r="C81" s="38">
        <f t="shared" si="7"/>
        <v>2.2729197904162488E-2</v>
      </c>
      <c r="D81" s="7">
        <f t="shared" si="9"/>
        <v>267.64621820325385</v>
      </c>
      <c r="E81" s="7">
        <f t="shared" si="8"/>
        <v>267.64621820325385</v>
      </c>
      <c r="F81" s="7"/>
    </row>
    <row r="82" spans="2:6">
      <c r="B82" s="11" t="s">
        <v>368</v>
      </c>
      <c r="C82" s="38">
        <f t="shared" si="7"/>
        <v>2.363589747197058E-2</v>
      </c>
      <c r="D82" s="7">
        <f t="shared" si="9"/>
        <v>278.32300105294337</v>
      </c>
      <c r="E82" s="7">
        <f t="shared" si="8"/>
        <v>278.32300105294337</v>
      </c>
      <c r="F82" s="7"/>
    </row>
    <row r="83" spans="2:6">
      <c r="B83" s="11" t="s">
        <v>369</v>
      </c>
      <c r="C83" s="38">
        <f t="shared" si="7"/>
        <v>4.4886046208498273E-2</v>
      </c>
      <c r="D83" s="7">
        <f t="shared" si="9"/>
        <v>528.55277024980148</v>
      </c>
      <c r="E83" s="7">
        <f t="shared" si="8"/>
        <v>528.55277024980148</v>
      </c>
      <c r="F83" s="7"/>
    </row>
    <row r="84" spans="2:6">
      <c r="B84" s="11" t="s">
        <v>270</v>
      </c>
      <c r="C84" s="38">
        <f t="shared" si="7"/>
        <v>1.2561551921167436E-2</v>
      </c>
      <c r="D84" s="7">
        <f t="shared" si="9"/>
        <v>147.91775233953928</v>
      </c>
      <c r="E84" s="7">
        <f t="shared" si="8"/>
        <v>147.91775233953928</v>
      </c>
      <c r="F84" s="7"/>
    </row>
    <row r="85" spans="2:6">
      <c r="B85" s="11" t="s">
        <v>271</v>
      </c>
      <c r="C85" s="38">
        <f t="shared" si="7"/>
        <v>5.3667539791046791E-2</v>
      </c>
      <c r="D85" s="7">
        <f t="shared" si="9"/>
        <v>631.9586870558154</v>
      </c>
      <c r="E85" s="7">
        <f t="shared" si="8"/>
        <v>631.9586870558154</v>
      </c>
      <c r="F85" s="7"/>
    </row>
    <row r="86" spans="2:6">
      <c r="B86" s="11" t="s">
        <v>272</v>
      </c>
      <c r="C86" s="38">
        <f t="shared" si="7"/>
        <v>4.4736282085138655E-2</v>
      </c>
      <c r="D86" s="7">
        <f t="shared" si="9"/>
        <v>526.7892323806368</v>
      </c>
      <c r="E86" s="7">
        <f t="shared" si="8"/>
        <v>526.7892323806368</v>
      </c>
      <c r="F86" s="7"/>
    </row>
    <row r="87" spans="2:6">
      <c r="B87" s="11" t="s">
        <v>273</v>
      </c>
      <c r="C87" s="38">
        <f t="shared" si="7"/>
        <v>0.16022608545460154</v>
      </c>
      <c r="D87" s="7">
        <f t="shared" si="9"/>
        <v>1886.7320356070279</v>
      </c>
      <c r="E87" s="7">
        <f t="shared" si="8"/>
        <v>1886.7320356070279</v>
      </c>
      <c r="F87" s="7"/>
    </row>
    <row r="88" spans="2:6">
      <c r="B88" s="11" t="s">
        <v>274</v>
      </c>
      <c r="C88" s="38">
        <f t="shared" si="7"/>
        <v>0.10851284193722589</v>
      </c>
      <c r="D88" s="7">
        <f t="shared" si="9"/>
        <v>1277.7860395006367</v>
      </c>
      <c r="E88" s="7">
        <f t="shared" si="8"/>
        <v>1277.7860395006367</v>
      </c>
      <c r="F88" s="7"/>
    </row>
    <row r="89" spans="2:6">
      <c r="B89" s="11" t="s">
        <v>275</v>
      </c>
      <c r="C89" s="38">
        <f t="shared" si="7"/>
        <v>2.3434838315343133E-2</v>
      </c>
      <c r="D89" s="7">
        <f t="shared" si="9"/>
        <v>275.95544179575472</v>
      </c>
      <c r="E89" s="7">
        <f t="shared" si="8"/>
        <v>275.95544179575472</v>
      </c>
      <c r="F89" s="7"/>
    </row>
    <row r="90" spans="2:6">
      <c r="B90" s="11" t="s">
        <v>276</v>
      </c>
      <c r="C90" s="38">
        <f t="shared" si="7"/>
        <v>5.876828103288069E-2</v>
      </c>
      <c r="D90" s="7">
        <f t="shared" si="9"/>
        <v>692.0221397639375</v>
      </c>
      <c r="E90" s="7">
        <f t="shared" si="8"/>
        <v>692.0221397639375</v>
      </c>
      <c r="F90" s="7"/>
    </row>
    <row r="91" spans="2:6">
      <c r="B91" s="11" t="s">
        <v>277</v>
      </c>
      <c r="C91" s="38">
        <f t="shared" si="7"/>
        <v>0.13765662041116031</v>
      </c>
      <c r="D91" s="7">
        <f t="shared" si="9"/>
        <v>1620.9667415030358</v>
      </c>
      <c r="E91" s="7">
        <f t="shared" si="8"/>
        <v>1620.9667415030358</v>
      </c>
      <c r="F91" s="7"/>
    </row>
    <row r="92" spans="2:6">
      <c r="B92" s="11" t="s">
        <v>278</v>
      </c>
      <c r="C92" s="38">
        <f t="shared" si="7"/>
        <v>3.1214521465011576E-2</v>
      </c>
      <c r="D92" s="7">
        <f t="shared" si="9"/>
        <v>367.56460383516901</v>
      </c>
      <c r="E92" s="7">
        <f t="shared" si="8"/>
        <v>367.56460383516901</v>
      </c>
      <c r="F92" s="7"/>
    </row>
    <row r="93" spans="2:6">
      <c r="B93" s="11" t="s">
        <v>279</v>
      </c>
      <c r="C93" s="38">
        <f t="shared" si="7"/>
        <v>1.3655824776674859E-2</v>
      </c>
      <c r="D93" s="7">
        <f t="shared" si="9"/>
        <v>160.8032924581988</v>
      </c>
      <c r="E93" s="7">
        <f t="shared" si="8"/>
        <v>160.8032924581988</v>
      </c>
      <c r="F93" s="7"/>
    </row>
    <row r="94" spans="2:6">
      <c r="B94" s="11" t="s">
        <v>280</v>
      </c>
      <c r="C94" s="38">
        <f t="shared" si="7"/>
        <v>4.6451296880821273E-2</v>
      </c>
      <c r="D94" s="7">
        <f t="shared" si="9"/>
        <v>546.98427956895034</v>
      </c>
      <c r="E94" s="7">
        <f t="shared" si="8"/>
        <v>546.98427956895034</v>
      </c>
      <c r="F94" s="7"/>
    </row>
    <row r="95" spans="2:6">
      <c r="B95" s="11" t="s">
        <v>281</v>
      </c>
      <c r="C95" s="38">
        <f t="shared" si="7"/>
        <v>6.8397191447556434E-3</v>
      </c>
      <c r="D95" s="7">
        <f t="shared" si="9"/>
        <v>80.540675935202799</v>
      </c>
      <c r="E95" s="7">
        <f t="shared" si="8"/>
        <v>80.540675935202799</v>
      </c>
      <c r="F95" s="7"/>
    </row>
    <row r="96" spans="2:6">
      <c r="B96" s="11" t="s">
        <v>101</v>
      </c>
      <c r="C96" s="38">
        <f t="shared" si="7"/>
        <v>3.5243247361642824E-3</v>
      </c>
      <c r="D96" s="7">
        <f t="shared" si="9"/>
        <v>41.500460831563501</v>
      </c>
      <c r="E96" s="7">
        <f t="shared" si="8"/>
        <v>41.500460831563501</v>
      </c>
      <c r="F96" s="7"/>
    </row>
    <row r="97" spans="2:6">
      <c r="B97" s="6" t="s">
        <v>102</v>
      </c>
      <c r="C97" s="38">
        <f>SUM(C79:C96)</f>
        <v>0.99999999999999989</v>
      </c>
      <c r="D97" s="7">
        <f>SUM(D79:D96)</f>
        <v>11775.436129852993</v>
      </c>
      <c r="E97" s="7">
        <f>SUM(E79:E96)</f>
        <v>11775.436129852993</v>
      </c>
      <c r="F97" s="7"/>
    </row>
    <row r="98" spans="2:6">
      <c r="C98" s="7"/>
      <c r="D98" s="7"/>
      <c r="E98" s="7"/>
      <c r="F98" s="7"/>
    </row>
    <row r="99" spans="2:6">
      <c r="B99" s="11" t="s">
        <v>68</v>
      </c>
      <c r="C99" s="7"/>
      <c r="D99" s="7">
        <f>+J69</f>
        <v>11775.436129852991</v>
      </c>
      <c r="E99" s="7"/>
      <c r="F99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G64"/>
  <sheetViews>
    <sheetView zoomScaleNormal="100" workbookViewId="0">
      <selection sqref="A1:XFD1048576"/>
    </sheetView>
  </sheetViews>
  <sheetFormatPr baseColWidth="10" defaultRowHeight="12.75"/>
  <cols>
    <col min="1" max="1" width="7" style="11" customWidth="1"/>
    <col min="2" max="3" width="11" style="11"/>
    <col min="4" max="5" width="11.375" style="11" bestFit="1" customWidth="1"/>
    <col min="6" max="6" width="13.125" style="11" customWidth="1"/>
    <col min="7" max="7" width="13.25" style="11" customWidth="1"/>
    <col min="8" max="16384" width="11" style="11"/>
  </cols>
  <sheetData>
    <row r="2" spans="2:2">
      <c r="B2" s="6" t="s">
        <v>253</v>
      </c>
    </row>
    <row r="3" spans="2:2">
      <c r="B3" s="74" t="s">
        <v>292</v>
      </c>
    </row>
    <row r="5" spans="2:2">
      <c r="B5" s="6" t="s">
        <v>339</v>
      </c>
    </row>
    <row r="6" spans="2:2">
      <c r="B6" s="19">
        <f>+'Resumen 2012'!D15</f>
        <v>597.89442000000008</v>
      </c>
    </row>
    <row r="8" spans="2:2">
      <c r="B8" s="6" t="s">
        <v>222</v>
      </c>
    </row>
    <row r="9" spans="2:2">
      <c r="B9" s="11" t="s">
        <v>374</v>
      </c>
    </row>
    <row r="12" spans="2:2">
      <c r="B12" s="6" t="s">
        <v>257</v>
      </c>
    </row>
    <row r="17" spans="1:7">
      <c r="B17" s="11" t="s">
        <v>258</v>
      </c>
    </row>
    <row r="18" spans="1:7">
      <c r="C18" s="11" t="s">
        <v>408</v>
      </c>
    </row>
    <row r="19" spans="1:7" ht="38.25">
      <c r="A19" s="18"/>
      <c r="B19" s="18"/>
      <c r="C19" s="18" t="s">
        <v>407</v>
      </c>
      <c r="D19" s="18" t="s">
        <v>259</v>
      </c>
      <c r="E19" s="18" t="s">
        <v>362</v>
      </c>
      <c r="F19" s="18" t="s">
        <v>363</v>
      </c>
      <c r="G19" s="18" t="s">
        <v>364</v>
      </c>
    </row>
    <row r="20" spans="1:7">
      <c r="B20" s="11" t="s">
        <v>365</v>
      </c>
      <c r="C20" s="7">
        <v>8445142.5</v>
      </c>
      <c r="D20" s="7">
        <f>+F44+G44</f>
        <v>112.25765688560409</v>
      </c>
      <c r="E20" s="8">
        <f t="shared" ref="E20:E38" si="0">D20*1000/C20</f>
        <v>1.3292571070956364E-2</v>
      </c>
      <c r="F20" s="8">
        <f>E20-E$38</f>
        <v>6.2465939621527029E-4</v>
      </c>
      <c r="G20" s="7">
        <f t="shared" ref="G20:G38" si="1">F20*C20/1000</f>
        <v>5.2753376150019182</v>
      </c>
    </row>
    <row r="21" spans="1:7">
      <c r="B21" s="11" t="s">
        <v>366</v>
      </c>
      <c r="C21" s="7">
        <v>1348308.5</v>
      </c>
      <c r="D21" s="7">
        <f t="shared" ref="D21:D37" si="2">+F45+G45</f>
        <v>19.003155937730494</v>
      </c>
      <c r="E21" s="8">
        <f t="shared" si="0"/>
        <v>1.4094071154880723E-2</v>
      </c>
      <c r="F21" s="8">
        <f t="shared" ref="F21:F38" si="3">E21-E$38</f>
        <v>1.4261594801396292E-3</v>
      </c>
      <c r="G21" s="7">
        <f t="shared" si="1"/>
        <v>1.9229029494278431</v>
      </c>
    </row>
    <row r="22" spans="1:7">
      <c r="B22" s="11" t="s">
        <v>367</v>
      </c>
      <c r="C22" s="7">
        <v>1072762.5</v>
      </c>
      <c r="D22" s="7">
        <f t="shared" si="2"/>
        <v>14.159731369824359</v>
      </c>
      <c r="E22" s="8">
        <f t="shared" si="0"/>
        <v>1.3199316129920983E-2</v>
      </c>
      <c r="F22" s="8">
        <f t="shared" si="3"/>
        <v>5.3140445517988952E-4</v>
      </c>
      <c r="G22" s="7">
        <f t="shared" si="1"/>
        <v>0.57007077184991628</v>
      </c>
    </row>
    <row r="23" spans="1:7">
      <c r="B23" s="11" t="s">
        <v>368</v>
      </c>
      <c r="C23" s="7">
        <v>1115556.5</v>
      </c>
      <c r="D23" s="7">
        <f t="shared" si="2"/>
        <v>14.975911813119241</v>
      </c>
      <c r="E23" s="8">
        <f t="shared" si="0"/>
        <v>1.3424610777777048E-2</v>
      </c>
      <c r="F23" s="8">
        <f t="shared" si="3"/>
        <v>7.5669910303595433E-4</v>
      </c>
      <c r="G23" s="7">
        <f t="shared" si="1"/>
        <v>0.84414060293592852</v>
      </c>
    </row>
    <row r="24" spans="1:7">
      <c r="B24" s="11" t="s">
        <v>369</v>
      </c>
      <c r="C24" s="7">
        <v>2118511.5</v>
      </c>
      <c r="D24" s="7">
        <f t="shared" si="2"/>
        <v>28.738442247715192</v>
      </c>
      <c r="E24" s="8">
        <f t="shared" si="0"/>
        <v>1.3565393554727077E-2</v>
      </c>
      <c r="F24" s="8">
        <f t="shared" si="3"/>
        <v>8.9748187998598371E-4</v>
      </c>
      <c r="G24" s="7">
        <f t="shared" si="1"/>
        <v>1.9013256837919263</v>
      </c>
    </row>
    <row r="25" spans="1:7">
      <c r="B25" s="11" t="s">
        <v>270</v>
      </c>
      <c r="C25" s="7">
        <v>592874.5</v>
      </c>
      <c r="D25" s="7">
        <f t="shared" si="2"/>
        <v>7.5973325639836027</v>
      </c>
      <c r="E25" s="8">
        <f t="shared" si="0"/>
        <v>1.2814402650111622E-2</v>
      </c>
      <c r="F25" s="8">
        <f t="shared" si="3"/>
        <v>1.4649097537052826E-4</v>
      </c>
      <c r="G25" s="7">
        <f t="shared" si="1"/>
        <v>8.6850763777314252E-2</v>
      </c>
    </row>
    <row r="26" spans="1:7">
      <c r="B26" s="11" t="s">
        <v>271</v>
      </c>
      <c r="C26" s="7">
        <v>2532976.5</v>
      </c>
      <c r="D26" s="7">
        <f t="shared" si="2"/>
        <v>37.419596337771111</v>
      </c>
      <c r="E26" s="8">
        <f t="shared" si="0"/>
        <v>1.4772974142385889E-2</v>
      </c>
      <c r="F26" s="8">
        <f t="shared" si="3"/>
        <v>2.1050624676447957E-3</v>
      </c>
      <c r="G26" s="7">
        <f t="shared" si="1"/>
        <v>5.3320737615762779</v>
      </c>
    </row>
    <row r="27" spans="1:7">
      <c r="B27" s="11" t="s">
        <v>272</v>
      </c>
      <c r="C27" s="7">
        <v>2111443</v>
      </c>
      <c r="D27" s="7">
        <f t="shared" si="2"/>
        <v>26.764081480743556</v>
      </c>
      <c r="E27" s="8">
        <f t="shared" si="0"/>
        <v>1.2675730048475643E-2</v>
      </c>
      <c r="F27" s="8">
        <f t="shared" si="3"/>
        <v>7.818373734549966E-6</v>
      </c>
      <c r="G27" s="7">
        <f t="shared" si="1"/>
        <v>1.6508050493199384E-2</v>
      </c>
    </row>
    <row r="28" spans="1:7">
      <c r="B28" s="11" t="s">
        <v>273</v>
      </c>
      <c r="C28" s="7">
        <v>7562279</v>
      </c>
      <c r="D28" s="7">
        <f t="shared" si="2"/>
        <v>73.81685895417607</v>
      </c>
      <c r="E28" s="8">
        <f t="shared" si="0"/>
        <v>9.7611922218389553E-3</v>
      </c>
      <c r="F28" s="8">
        <f t="shared" si="3"/>
        <v>-2.906719452902138E-3</v>
      </c>
      <c r="G28" s="7">
        <f t="shared" si="1"/>
        <v>-21.981423477573326</v>
      </c>
    </row>
    <row r="29" spans="1:7">
      <c r="B29" s="11" t="s">
        <v>274</v>
      </c>
      <c r="C29" s="7">
        <v>5121540.5</v>
      </c>
      <c r="D29" s="7">
        <f t="shared" si="2"/>
        <v>63.721741482245669</v>
      </c>
      <c r="E29" s="8">
        <f t="shared" si="0"/>
        <v>1.2441909125241842E-2</v>
      </c>
      <c r="F29" s="8">
        <f t="shared" si="3"/>
        <v>-2.2600254949925111E-4</v>
      </c>
      <c r="G29" s="7">
        <f t="shared" si="1"/>
        <v>-1.1574812103636694</v>
      </c>
    </row>
    <row r="30" spans="1:7">
      <c r="B30" s="11" t="s">
        <v>275</v>
      </c>
      <c r="C30" s="7">
        <v>1106067</v>
      </c>
      <c r="D30" s="7">
        <f t="shared" si="2"/>
        <v>14.651436423452859</v>
      </c>
      <c r="E30" s="8">
        <f t="shared" si="0"/>
        <v>1.3246427588430771E-2</v>
      </c>
      <c r="F30" s="8">
        <f t="shared" si="3"/>
        <v>5.7851591368967767E-4</v>
      </c>
      <c r="G30" s="7">
        <f t="shared" si="1"/>
        <v>0.63987736110700077</v>
      </c>
    </row>
    <row r="31" spans="1:7">
      <c r="B31" s="11" t="s">
        <v>276</v>
      </c>
      <c r="C31" s="7">
        <v>2773719</v>
      </c>
      <c r="D31" s="7">
        <f t="shared" si="2"/>
        <v>36.331738487302168</v>
      </c>
      <c r="E31" s="8">
        <f t="shared" si="0"/>
        <v>1.309856495459784E-2</v>
      </c>
      <c r="F31" s="8">
        <f t="shared" si="3"/>
        <v>4.3065327985674674E-4</v>
      </c>
      <c r="G31" s="7">
        <f t="shared" si="1"/>
        <v>1.1945111847509757</v>
      </c>
    </row>
    <row r="32" spans="1:7">
      <c r="B32" s="11" t="s">
        <v>277</v>
      </c>
      <c r="C32" s="7">
        <v>6497055.5</v>
      </c>
      <c r="D32" s="7">
        <f t="shared" si="2"/>
        <v>86.628539713034314</v>
      </c>
      <c r="E32" s="8">
        <f t="shared" si="0"/>
        <v>1.3333507727159528E-2</v>
      </c>
      <c r="F32" s="8">
        <f t="shared" si="3"/>
        <v>6.6559605241843511E-4</v>
      </c>
      <c r="G32" s="7">
        <f t="shared" si="1"/>
        <v>4.3244144931434825</v>
      </c>
    </row>
    <row r="33" spans="1:7">
      <c r="B33" s="11" t="s">
        <v>278</v>
      </c>
      <c r="C33" s="7">
        <v>1473249</v>
      </c>
      <c r="D33" s="7">
        <f t="shared" si="2"/>
        <v>17.701166301101594</v>
      </c>
      <c r="E33" s="8">
        <f t="shared" si="0"/>
        <v>1.2015054007232719E-2</v>
      </c>
      <c r="F33" s="8">
        <f t="shared" si="3"/>
        <v>-6.5285766750837471E-4</v>
      </c>
      <c r="G33" s="7">
        <f t="shared" si="1"/>
        <v>-0.96182190579904558</v>
      </c>
    </row>
    <row r="34" spans="1:7">
      <c r="B34" s="11" t="s">
        <v>279</v>
      </c>
      <c r="C34" s="7">
        <v>644521.5</v>
      </c>
      <c r="D34" s="7">
        <f t="shared" si="2"/>
        <v>8.7293616379924259</v>
      </c>
      <c r="E34" s="8">
        <f t="shared" si="0"/>
        <v>1.3543941727300682E-2</v>
      </c>
      <c r="F34" s="8">
        <f t="shared" si="3"/>
        <v>8.7603005255958849E-4</v>
      </c>
      <c r="G34" s="7">
        <f t="shared" si="1"/>
        <v>0.56462020352078479</v>
      </c>
    </row>
    <row r="35" spans="1:7">
      <c r="B35" s="11" t="s">
        <v>280</v>
      </c>
      <c r="C35" s="7">
        <v>2192387.5</v>
      </c>
      <c r="D35" s="7">
        <f t="shared" si="2"/>
        <v>25.509111903653142</v>
      </c>
      <c r="E35" s="8">
        <f t="shared" si="0"/>
        <v>1.1635311688126822E-2</v>
      </c>
      <c r="F35" s="8">
        <f t="shared" si="3"/>
        <v>-1.0325999866142715E-3</v>
      </c>
      <c r="G35" s="7">
        <f t="shared" si="1"/>
        <v>-2.2638593031532963</v>
      </c>
    </row>
    <row r="36" spans="1:7">
      <c r="B36" s="11" t="s">
        <v>281</v>
      </c>
      <c r="C36" s="7">
        <v>322818</v>
      </c>
      <c r="D36" s="7">
        <f t="shared" si="2"/>
        <v>5.0360045485575462</v>
      </c>
      <c r="E36" s="8">
        <f t="shared" si="0"/>
        <v>1.5600135520812181E-2</v>
      </c>
      <c r="F36" s="8">
        <f t="shared" si="3"/>
        <v>2.9322238460710876E-3</v>
      </c>
      <c r="G36" s="7">
        <f t="shared" si="1"/>
        <v>0.94657463754097637</v>
      </c>
    </row>
    <row r="37" spans="1:7">
      <c r="B37" s="11" t="s">
        <v>101</v>
      </c>
      <c r="C37" s="7">
        <v>166339.5</v>
      </c>
      <c r="D37" s="7">
        <f t="shared" si="2"/>
        <v>4.8525519119926299</v>
      </c>
      <c r="E37" s="8">
        <f t="shared" si="0"/>
        <v>2.9172577241080022E-2</v>
      </c>
      <c r="F37" s="8">
        <f t="shared" si="3"/>
        <v>1.6504665566338929E-2</v>
      </c>
      <c r="G37" s="7">
        <f t="shared" si="1"/>
        <v>2.7453778179720345</v>
      </c>
    </row>
    <row r="38" spans="1:7">
      <c r="A38" s="6"/>
      <c r="B38" s="6" t="s">
        <v>102</v>
      </c>
      <c r="C38" s="7">
        <v>47197552</v>
      </c>
      <c r="D38" s="9">
        <f>SUM(D20:D37)</f>
        <v>597.89441999999985</v>
      </c>
      <c r="E38" s="8">
        <f t="shared" si="0"/>
        <v>1.2667911674741093E-2</v>
      </c>
      <c r="F38" s="10">
        <f t="shared" si="3"/>
        <v>0</v>
      </c>
      <c r="G38" s="7">
        <f t="shared" si="1"/>
        <v>0</v>
      </c>
    </row>
    <row r="41" spans="1:7">
      <c r="B41" s="11" t="s">
        <v>375</v>
      </c>
    </row>
    <row r="43" spans="1:7" ht="57" customHeight="1">
      <c r="C43" s="20" t="s">
        <v>373</v>
      </c>
      <c r="D43" s="18" t="s">
        <v>1</v>
      </c>
      <c r="E43" s="18" t="s">
        <v>485</v>
      </c>
      <c r="F43" s="22" t="s">
        <v>2</v>
      </c>
      <c r="G43" s="22" t="s">
        <v>153</v>
      </c>
    </row>
    <row r="44" spans="1:7">
      <c r="B44" s="11" t="s">
        <v>365</v>
      </c>
      <c r="C44" s="7">
        <f>+'131N'!E20+'131O'!E19+'132A'!E22+'132B'!E20+'132C'!D17+'133A'!E22+'133B'!E20+'134M'!D20+'131M'!D20</f>
        <v>1560376.2385609969</v>
      </c>
      <c r="D44" s="80">
        <f>+C44/C$62</f>
        <v>0.196578175960575</v>
      </c>
      <c r="E44" s="80">
        <f>+C20/C$38</f>
        <v>0.17893179078440338</v>
      </c>
      <c r="F44" s="7">
        <f>+D44*F$64</f>
        <v>58.766497250302976</v>
      </c>
      <c r="G44" s="7">
        <f>+E44*G$64</f>
        <v>53.491159635301109</v>
      </c>
    </row>
    <row r="45" spans="1:7">
      <c r="B45" s="11" t="s">
        <v>366</v>
      </c>
      <c r="C45" s="7">
        <f>+'131N'!E21+'131O'!E20+'132A'!E23+'132B'!E21+'132C'!D18+'133A'!E23+'133B'!E21+'134M'!D21+'131M'!D21</f>
        <v>277815.81838350673</v>
      </c>
      <c r="D45" s="80">
        <f t="shared" ref="D45:D62" si="4">+C45/C$62</f>
        <v>3.4999588869149049E-2</v>
      </c>
      <c r="E45" s="80">
        <f t="shared" ref="E45:E61" si="5">+C21/C$38</f>
        <v>2.856733967897318E-2</v>
      </c>
      <c r="F45" s="7">
        <f t="shared" ref="F45:F61" si="6">+D45*F$64</f>
        <v>10.463029443579165</v>
      </c>
      <c r="G45" s="7">
        <f t="shared" ref="G45:G61" si="7">+E45*G$64</f>
        <v>8.5401264941513286</v>
      </c>
    </row>
    <row r="46" spans="1:7">
      <c r="B46" s="11" t="s">
        <v>367</v>
      </c>
      <c r="C46" s="7">
        <f>+'131N'!E22+'131O'!E21+'132A'!E24+'132B'!E22+'132C'!D19+'133A'!E24+'133B'!E22+'134M'!D22+'131M'!D22</f>
        <v>195553.88134397374</v>
      </c>
      <c r="D46" s="80">
        <f t="shared" si="4"/>
        <v>2.4636125792366934E-2</v>
      </c>
      <c r="E46" s="80">
        <f t="shared" si="5"/>
        <v>2.2729197904162488E-2</v>
      </c>
      <c r="F46" s="7">
        <f t="shared" si="6"/>
        <v>7.364901070837135</v>
      </c>
      <c r="G46" s="7">
        <f t="shared" si="7"/>
        <v>6.7948302989872236</v>
      </c>
    </row>
    <row r="47" spans="1:7">
      <c r="B47" s="11" t="s">
        <v>368</v>
      </c>
      <c r="C47" s="7">
        <f>+'131N'!E23+'131O'!E22+'132A'!E25+'132B'!E23+'132C'!D20+'133A'!E25+'133B'!E23+'134M'!D23+'131M'!D23</f>
        <v>210028.12008397101</v>
      </c>
      <c r="D47" s="80">
        <f t="shared" si="4"/>
        <v>2.6459608731680691E-2</v>
      </c>
      <c r="E47" s="80">
        <f t="shared" si="5"/>
        <v>2.363589747197058E-2</v>
      </c>
      <c r="F47" s="7">
        <f t="shared" si="6"/>
        <v>7.9100262080275821</v>
      </c>
      <c r="G47" s="7">
        <f t="shared" si="7"/>
        <v>7.0658856050916592</v>
      </c>
    </row>
    <row r="48" spans="1:7">
      <c r="B48" s="11" t="s">
        <v>369</v>
      </c>
      <c r="C48" s="7">
        <f>+'131N'!E24+'131O'!E23+'132A'!E26+'132B'!E24+'132C'!D21+'133A'!E26+'133B'!E24+'134M'!D24+'131M'!D24</f>
        <v>406775.69765399303</v>
      </c>
      <c r="D48" s="80">
        <f t="shared" si="4"/>
        <v>5.1246117887347231E-2</v>
      </c>
      <c r="E48" s="80">
        <f t="shared" si="5"/>
        <v>4.4886046208498273E-2</v>
      </c>
      <c r="F48" s="7">
        <f t="shared" si="6"/>
        <v>15.319883965753551</v>
      </c>
      <c r="G48" s="7">
        <f t="shared" si="7"/>
        <v>13.418558281961639</v>
      </c>
    </row>
    <row r="49" spans="2:7">
      <c r="B49" s="11" t="s">
        <v>270</v>
      </c>
      <c r="C49" s="7">
        <f>+'131N'!E25+'131O'!E24+'132A'!E27+'132B'!E25+'132C'!D22+'133A'!E27+'133B'!E25+'134M'!D25+'131M'!D25</f>
        <v>102015.7542001781</v>
      </c>
      <c r="D49" s="80">
        <f t="shared" si="4"/>
        <v>1.2852073996209756E-2</v>
      </c>
      <c r="E49" s="80">
        <f t="shared" si="5"/>
        <v>1.2561551921167436E-2</v>
      </c>
      <c r="F49" s="7">
        <f t="shared" si="6"/>
        <v>3.8420916638804576</v>
      </c>
      <c r="G49" s="7">
        <f t="shared" si="7"/>
        <v>3.7552409001031455</v>
      </c>
    </row>
    <row r="50" spans="2:7">
      <c r="B50" s="11" t="s">
        <v>271</v>
      </c>
      <c r="C50" s="7">
        <f>+'131N'!E26+'131O'!E25+'132A'!E28+'132B'!E26+'132C'!D23+'133A'!E28+'133B'!E26+'134M'!D26+'131M'!D26</f>
        <v>567574.15622109734</v>
      </c>
      <c r="D50" s="80">
        <f t="shared" si="4"/>
        <v>7.1503711473586529E-2</v>
      </c>
      <c r="E50" s="80">
        <f t="shared" si="5"/>
        <v>5.3667539791046791E-2</v>
      </c>
      <c r="F50" s="7">
        <f t="shared" si="6"/>
        <v>21.375835049673686</v>
      </c>
      <c r="G50" s="7">
        <f t="shared" si="7"/>
        <v>16.043761288097425</v>
      </c>
    </row>
    <row r="51" spans="2:7">
      <c r="B51" s="11" t="s">
        <v>272</v>
      </c>
      <c r="C51" s="7">
        <f>+'131N'!E27+'131O'!E26+'132A'!E29+'132B'!E27+'132C'!D24+'133A'!E29+'133B'!E27+'134M'!D27+'131M'!D27</f>
        <v>355540.97584897117</v>
      </c>
      <c r="D51" s="80">
        <f t="shared" si="4"/>
        <v>4.4791502705840168E-2</v>
      </c>
      <c r="E51" s="80">
        <f t="shared" si="5"/>
        <v>4.4736282085138655E-2</v>
      </c>
      <c r="F51" s="7">
        <f t="shared" si="6"/>
        <v>13.390294765618371</v>
      </c>
      <c r="G51" s="7">
        <f t="shared" si="7"/>
        <v>13.373786715125185</v>
      </c>
    </row>
    <row r="52" spans="2:7">
      <c r="B52" s="11" t="s">
        <v>273</v>
      </c>
      <c r="C52" s="7">
        <f>+'131N'!E28+'131O'!E27+'132A'!E30+'132B'!E28+'132C'!D25+'133A'!E30+'133B'!E28+'134M'!D28+'131M'!D28</f>
        <v>688170.85939842684</v>
      </c>
      <c r="D52" s="80">
        <f t="shared" si="4"/>
        <v>8.6696636969120208E-2</v>
      </c>
      <c r="E52" s="80">
        <f t="shared" si="5"/>
        <v>0.16022608545460154</v>
      </c>
      <c r="F52" s="7">
        <f t="shared" si="6"/>
        <v>25.917717738301345</v>
      </c>
      <c r="G52" s="7">
        <f t="shared" si="7"/>
        <v>47.899141215874721</v>
      </c>
    </row>
    <row r="53" spans="2:7">
      <c r="B53" s="11" t="s">
        <v>274</v>
      </c>
      <c r="C53" s="7">
        <f>+'131N'!E29+'131O'!E28+'132A'!E31+'132B'!E29+'132C'!D26+'133A'!E31+'133B'!E29+'134M'!D29+'131M'!D29</f>
        <v>830607.48623134173</v>
      </c>
      <c r="D53" s="80">
        <f t="shared" si="4"/>
        <v>0.10464098372398586</v>
      </c>
      <c r="E53" s="80">
        <f t="shared" si="5"/>
        <v>0.10851284193722589</v>
      </c>
      <c r="F53" s="7">
        <f t="shared" si="6"/>
        <v>31.282130135940989</v>
      </c>
      <c r="G53" s="7">
        <f t="shared" si="7"/>
        <v>32.43961134630468</v>
      </c>
    </row>
    <row r="54" spans="2:7">
      <c r="B54" s="11" t="s">
        <v>275</v>
      </c>
      <c r="C54" s="7">
        <f>+'131N'!E30+'131O'!E29+'132A'!E32+'132B'!E30+'132C'!D27+'133A'!E32+'133B'!E30+'134M'!D30+'131M'!D30</f>
        <v>203008.54910732678</v>
      </c>
      <c r="D54" s="80">
        <f t="shared" si="4"/>
        <v>2.557527428431236E-2</v>
      </c>
      <c r="E54" s="80">
        <f t="shared" si="5"/>
        <v>2.3434838315343133E-2</v>
      </c>
      <c r="F54" s="7">
        <f t="shared" si="6"/>
        <v>7.645656892279928</v>
      </c>
      <c r="G54" s="7">
        <f t="shared" si="7"/>
        <v>7.005779531172931</v>
      </c>
    </row>
    <row r="55" spans="2:7">
      <c r="B55" s="11" t="s">
        <v>276</v>
      </c>
      <c r="C55" s="7">
        <f>+'131N'!E31+'131O'!E30+'132A'!E33+'132B'!E31+'132C'!D28+'133A'!E33+'133B'!E31+'134M'!D31+'131M'!D31</f>
        <v>498201.10990431055</v>
      </c>
      <c r="D55" s="80">
        <f t="shared" si="4"/>
        <v>6.2764007183832099E-2</v>
      </c>
      <c r="E55" s="80">
        <f t="shared" si="5"/>
        <v>5.876828103288069E-2</v>
      </c>
      <c r="F55" s="7">
        <f t="shared" si="6"/>
        <v>18.763124836026567</v>
      </c>
      <c r="G55" s="7">
        <f t="shared" si="7"/>
        <v>17.568613651275601</v>
      </c>
    </row>
    <row r="56" spans="2:7">
      <c r="B56" s="11" t="s">
        <v>277</v>
      </c>
      <c r="C56" s="7">
        <f>+'131N'!E32+'131O'!E31+'132A'!E34+'132B'!E32+'132C'!D29+'133A'!E34+'133B'!E32+'134M'!D32+'131M'!D32</f>
        <v>1207497.7683778368</v>
      </c>
      <c r="D56" s="80">
        <f t="shared" si="4"/>
        <v>0.15212209909264204</v>
      </c>
      <c r="E56" s="80">
        <f t="shared" si="5"/>
        <v>0.13765662041116031</v>
      </c>
      <c r="F56" s="7">
        <f t="shared" si="6"/>
        <v>45.476477103088875</v>
      </c>
      <c r="G56" s="7">
        <f t="shared" si="7"/>
        <v>41.152062609945432</v>
      </c>
    </row>
    <row r="57" spans="2:7">
      <c r="B57" s="11" t="s">
        <v>278</v>
      </c>
      <c r="C57" s="7">
        <f>+'131N'!E33+'131O'!E32+'132A'!E35+'132B'!E33+'132C'!D30+'133A'!E35+'133B'!E33+'134M'!D33+'131M'!D33</f>
        <v>222232.70456522412</v>
      </c>
      <c r="D57" s="80">
        <f t="shared" si="4"/>
        <v>2.7997157751200506E-2</v>
      </c>
      <c r="E57" s="80">
        <f t="shared" si="5"/>
        <v>3.1214521465011576E-2</v>
      </c>
      <c r="F57" s="7">
        <f t="shared" si="6"/>
        <v>8.3696721976512674</v>
      </c>
      <c r="G57" s="7">
        <f t="shared" si="7"/>
        <v>9.3314941034503249</v>
      </c>
    </row>
    <row r="58" spans="2:7">
      <c r="B58" s="11" t="s">
        <v>279</v>
      </c>
      <c r="C58" s="7">
        <f>+'131N'!E34+'131O'!E33+'132A'!E36+'132B'!E34+'132C'!D31+'133A'!E36+'133B'!E34+'134M'!D34+'131M'!D34</f>
        <v>123387.55162951129</v>
      </c>
      <c r="D58" s="80">
        <f t="shared" si="4"/>
        <v>1.5544520120313557E-2</v>
      </c>
      <c r="E58" s="80">
        <f t="shared" si="5"/>
        <v>1.3655824776674859E-2</v>
      </c>
      <c r="F58" s="7">
        <f t="shared" si="6"/>
        <v>4.6469909207566031</v>
      </c>
      <c r="G58" s="7">
        <f t="shared" si="7"/>
        <v>4.0823707172358228</v>
      </c>
    </row>
    <row r="59" spans="2:7">
      <c r="B59" s="11" t="s">
        <v>280</v>
      </c>
      <c r="C59" s="7">
        <f>+'131N'!E35+'131O'!E34+'132A'!E37+'132B'!E35+'132C'!D32+'133A'!E37+'133B'!E35+'134M'!D35+'131M'!D35</f>
        <v>308605.59599697066</v>
      </c>
      <c r="D59" s="80">
        <f t="shared" si="4"/>
        <v>3.8878524072025689E-2</v>
      </c>
      <c r="E59" s="80">
        <f t="shared" si="5"/>
        <v>4.6451296880821273E-2</v>
      </c>
      <c r="F59" s="7">
        <f t="shared" si="6"/>
        <v>11.622626300249919</v>
      </c>
      <c r="G59" s="7">
        <f t="shared" si="7"/>
        <v>13.886485603403225</v>
      </c>
    </row>
    <row r="60" spans="2:7">
      <c r="B60" s="11" t="s">
        <v>281</v>
      </c>
      <c r="C60" s="7">
        <f>+'131N'!E36+'131O'!E35+'132A'!E38+'132B'!E36+'132C'!D33+'133A'!E38+'133B'!E36+'134M'!D36+'131M'!D36</f>
        <v>79425.138846858783</v>
      </c>
      <c r="D60" s="80">
        <f t="shared" si="4"/>
        <v>1.0006079645464024E-2</v>
      </c>
      <c r="E60" s="80">
        <f t="shared" si="5"/>
        <v>6.8397191447556434E-3</v>
      </c>
      <c r="F60" s="7">
        <f t="shared" si="6"/>
        <v>2.9912895930492596</v>
      </c>
      <c r="G60" s="7">
        <f t="shared" si="7"/>
        <v>2.0447149555082862</v>
      </c>
    </row>
    <row r="61" spans="2:7">
      <c r="B61" s="11" t="s">
        <v>101</v>
      </c>
      <c r="C61" s="7">
        <f>+'131N'!E37+'131O'!E36+'132A'!E39+'132B'!E37+'132C'!D34+'133A'!E39+'133B'!E37+'134M'!D37+'131M'!D37</f>
        <v>100870.64541550424</v>
      </c>
      <c r="D61" s="80">
        <f t="shared" si="4"/>
        <v>1.2707811740348175E-2</v>
      </c>
      <c r="E61" s="80">
        <f t="shared" si="5"/>
        <v>3.5243247361642824E-3</v>
      </c>
      <c r="F61" s="7">
        <f t="shared" si="6"/>
        <v>3.7989648649823318</v>
      </c>
      <c r="G61" s="7">
        <f t="shared" si="7"/>
        <v>1.0535870470102984</v>
      </c>
    </row>
    <row r="62" spans="2:7">
      <c r="B62" s="6" t="s">
        <v>102</v>
      </c>
      <c r="C62" s="7">
        <f>SUM(C44:C61)</f>
        <v>7937688.0517700007</v>
      </c>
      <c r="D62" s="78">
        <f t="shared" si="4"/>
        <v>1</v>
      </c>
      <c r="E62" s="78">
        <f>+C38/C$38</f>
        <v>1</v>
      </c>
      <c r="F62" s="7">
        <f>SUM(F44:F61)</f>
        <v>298.94720999999998</v>
      </c>
      <c r="G62" s="7">
        <f>SUM(G44:G61)</f>
        <v>298.94721000000004</v>
      </c>
    </row>
    <row r="64" spans="2:7">
      <c r="F64" s="7">
        <f>+B6/2</f>
        <v>298.94721000000004</v>
      </c>
      <c r="G64" s="7">
        <f>+B6/2</f>
        <v>298.94721000000004</v>
      </c>
    </row>
  </sheetData>
  <phoneticPr fontId="2" type="noConversion"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2:I61"/>
  <sheetViews>
    <sheetView topLeftCell="A4" zoomScale="85" zoomScaleNormal="85" workbookViewId="0">
      <selection sqref="A1:XFD1048576"/>
    </sheetView>
  </sheetViews>
  <sheetFormatPr baseColWidth="10" defaultRowHeight="12.75"/>
  <cols>
    <col min="1" max="1" width="5.625" style="11" customWidth="1"/>
    <col min="2" max="2" width="11" style="11"/>
    <col min="3" max="3" width="12.875" style="11" customWidth="1"/>
    <col min="4" max="4" width="11" style="11" customWidth="1"/>
    <col min="5" max="5" width="13" style="11" customWidth="1"/>
    <col min="6" max="16384" width="11" style="11"/>
  </cols>
  <sheetData>
    <row r="2" spans="1:8">
      <c r="B2" s="6" t="s">
        <v>253</v>
      </c>
    </row>
    <row r="3" spans="1:8">
      <c r="B3" s="27" t="s">
        <v>41</v>
      </c>
      <c r="C3" s="17"/>
    </row>
    <row r="5" spans="1:8">
      <c r="B5" s="6" t="s">
        <v>221</v>
      </c>
    </row>
    <row r="6" spans="1:8">
      <c r="B6" s="16">
        <v>10546.820369999999</v>
      </c>
    </row>
    <row r="7" spans="1:8">
      <c r="B7" s="162"/>
    </row>
    <row r="8" spans="1:8">
      <c r="B8" s="6" t="s">
        <v>222</v>
      </c>
    </row>
    <row r="9" spans="1:8">
      <c r="B9" s="11" t="s">
        <v>40</v>
      </c>
    </row>
    <row r="11" spans="1:8">
      <c r="B11" s="6" t="s">
        <v>257</v>
      </c>
    </row>
    <row r="12" spans="1:8">
      <c r="B12" s="11" t="s">
        <v>497</v>
      </c>
    </row>
    <row r="14" spans="1:8">
      <c r="B14" s="11" t="s">
        <v>258</v>
      </c>
    </row>
    <row r="15" spans="1:8">
      <c r="C15" s="11" t="s">
        <v>408</v>
      </c>
    </row>
    <row r="16" spans="1:8" ht="51">
      <c r="A16" s="18"/>
      <c r="B16" s="18"/>
      <c r="C16" s="18" t="s">
        <v>407</v>
      </c>
      <c r="D16" s="18" t="s">
        <v>157</v>
      </c>
      <c r="E16" s="18" t="s">
        <v>169</v>
      </c>
      <c r="F16" s="18" t="s">
        <v>362</v>
      </c>
      <c r="G16" s="18" t="s">
        <v>363</v>
      </c>
      <c r="H16" s="18" t="s">
        <v>364</v>
      </c>
    </row>
    <row r="17" spans="2:8">
      <c r="B17" s="11" t="s">
        <v>365</v>
      </c>
      <c r="C17" s="19">
        <v>8445142.5</v>
      </c>
      <c r="D17" s="7">
        <f>C41</f>
        <v>0</v>
      </c>
      <c r="E17" s="7">
        <f>I41</f>
        <v>414.05674253843631</v>
      </c>
      <c r="F17" s="8">
        <f t="shared" ref="F17:F35" si="0">E17*1000/C17</f>
        <v>4.9028982345583429E-2</v>
      </c>
      <c r="G17" s="8">
        <f>+F17-F$35</f>
        <v>-0.17443219144580302</v>
      </c>
      <c r="H17" s="7">
        <f>+G17*C17/1000</f>
        <v>-1473.1047133470877</v>
      </c>
    </row>
    <row r="18" spans="2:8">
      <c r="B18" s="11" t="s">
        <v>366</v>
      </c>
      <c r="C18" s="19">
        <v>1348308.5</v>
      </c>
      <c r="D18" s="7">
        <f t="shared" ref="D18:D34" si="1">C42</f>
        <v>0</v>
      </c>
      <c r="E18" s="7">
        <f t="shared" ref="E18:E34" si="2">I42</f>
        <v>79.396459811196706</v>
      </c>
      <c r="F18" s="8">
        <f t="shared" si="0"/>
        <v>5.8885974397696599E-2</v>
      </c>
      <c r="G18" s="8">
        <f t="shared" ref="G18:G35" si="3">+F18-F$35</f>
        <v>-0.16457519939368984</v>
      </c>
      <c r="H18" s="7">
        <f t="shared" ref="H18:H35" si="4">+G18*C18/1000</f>
        <v>-221.89814023170683</v>
      </c>
    </row>
    <row r="19" spans="2:8">
      <c r="B19" s="11" t="s">
        <v>367</v>
      </c>
      <c r="C19" s="19">
        <v>1072762.5</v>
      </c>
      <c r="D19" s="7">
        <f t="shared" si="1"/>
        <v>0</v>
      </c>
      <c r="E19" s="7">
        <f t="shared" si="2"/>
        <v>58.036217784100714</v>
      </c>
      <c r="F19" s="8">
        <f t="shared" si="0"/>
        <v>5.4099782369444044E-2</v>
      </c>
      <c r="G19" s="8">
        <f t="shared" si="3"/>
        <v>-0.1693613914219424</v>
      </c>
      <c r="H19" s="7">
        <f t="shared" si="4"/>
        <v>-181.68454966528148</v>
      </c>
    </row>
    <row r="20" spans="2:8">
      <c r="B20" s="11" t="s">
        <v>368</v>
      </c>
      <c r="C20" s="19">
        <v>1115556.5</v>
      </c>
      <c r="D20" s="7">
        <f t="shared" si="1"/>
        <v>0</v>
      </c>
      <c r="E20" s="7">
        <f t="shared" si="2"/>
        <v>64.357797108067913</v>
      </c>
      <c r="F20" s="8">
        <f t="shared" si="0"/>
        <v>5.7691203545555882E-2</v>
      </c>
      <c r="G20" s="8">
        <f t="shared" si="3"/>
        <v>-0.16576997024583057</v>
      </c>
      <c r="H20" s="7">
        <f t="shared" si="4"/>
        <v>-184.92576781254289</v>
      </c>
    </row>
    <row r="21" spans="2:8">
      <c r="B21" s="11" t="s">
        <v>369</v>
      </c>
      <c r="C21" s="19">
        <v>2118511.5</v>
      </c>
      <c r="D21" s="7">
        <f t="shared" si="1"/>
        <v>0</v>
      </c>
      <c r="E21" s="7">
        <f t="shared" si="2"/>
        <v>110.67988493728812</v>
      </c>
      <c r="F21" s="8">
        <f t="shared" si="0"/>
        <v>5.2244174712900132E-2</v>
      </c>
      <c r="G21" s="8">
        <f t="shared" si="3"/>
        <v>-0.17121699907848631</v>
      </c>
      <c r="H21" s="7">
        <f t="shared" si="4"/>
        <v>-362.72518154326269</v>
      </c>
    </row>
    <row r="22" spans="2:8">
      <c r="B22" s="11" t="s">
        <v>270</v>
      </c>
      <c r="C22" s="19">
        <v>592874.5</v>
      </c>
      <c r="D22" s="7">
        <f t="shared" si="1"/>
        <v>0</v>
      </c>
      <c r="E22" s="7">
        <f t="shared" si="2"/>
        <v>32.63964080347003</v>
      </c>
      <c r="F22" s="8">
        <f t="shared" si="0"/>
        <v>5.5053204014458422E-2</v>
      </c>
      <c r="G22" s="8">
        <f t="shared" si="3"/>
        <v>-0.16840796977692801</v>
      </c>
      <c r="H22" s="7">
        <f t="shared" si="4"/>
        <v>-99.844790877511301</v>
      </c>
    </row>
    <row r="23" spans="2:8">
      <c r="B23" s="11" t="s">
        <v>271</v>
      </c>
      <c r="C23" s="19">
        <v>2532976.5</v>
      </c>
      <c r="D23" s="7">
        <f t="shared" si="1"/>
        <v>0</v>
      </c>
      <c r="E23" s="7">
        <f t="shared" si="2"/>
        <v>140.37893542675101</v>
      </c>
      <c r="F23" s="8">
        <f t="shared" si="0"/>
        <v>5.5420543943755896E-2</v>
      </c>
      <c r="G23" s="8">
        <f t="shared" si="3"/>
        <v>-0.16804062984763055</v>
      </c>
      <c r="H23" s="7">
        <f t="shared" si="4"/>
        <v>-425.64296644924673</v>
      </c>
    </row>
    <row r="24" spans="2:8">
      <c r="B24" s="11" t="s">
        <v>272</v>
      </c>
      <c r="C24" s="19">
        <v>2111443</v>
      </c>
      <c r="D24" s="7">
        <f t="shared" si="1"/>
        <v>0</v>
      </c>
      <c r="E24" s="7">
        <f t="shared" si="2"/>
        <v>105.32932761786057</v>
      </c>
      <c r="F24" s="8">
        <f t="shared" si="0"/>
        <v>4.9884996951307978E-2</v>
      </c>
      <c r="G24" s="8">
        <f t="shared" si="3"/>
        <v>-0.17357617684007848</v>
      </c>
      <c r="H24" s="7">
        <f t="shared" si="4"/>
        <v>-366.49620355574581</v>
      </c>
    </row>
    <row r="25" spans="2:8">
      <c r="B25" s="11" t="s">
        <v>273</v>
      </c>
      <c r="C25" s="19">
        <v>7562279</v>
      </c>
      <c r="D25" s="7">
        <f t="shared" si="1"/>
        <v>0</v>
      </c>
      <c r="E25" s="7">
        <f t="shared" si="2"/>
        <v>458.15146050907401</v>
      </c>
      <c r="F25" s="8">
        <f t="shared" si="0"/>
        <v>6.0583781755351007E-2</v>
      </c>
      <c r="G25" s="8">
        <f t="shared" si="3"/>
        <v>-0.16287739203603543</v>
      </c>
      <c r="H25" s="7">
        <f t="shared" si="4"/>
        <v>-1231.7242813688779</v>
      </c>
    </row>
    <row r="26" spans="2:8">
      <c r="B26" s="11" t="s">
        <v>274</v>
      </c>
      <c r="C26" s="19">
        <v>5121540.5</v>
      </c>
      <c r="D26" s="7">
        <f t="shared" si="1"/>
        <v>0</v>
      </c>
      <c r="E26" s="7">
        <f t="shared" si="2"/>
        <v>268.25397912907118</v>
      </c>
      <c r="F26" s="8">
        <f t="shared" si="0"/>
        <v>5.2377595984854787E-2</v>
      </c>
      <c r="G26" s="8">
        <f t="shared" si="3"/>
        <v>-0.17108357780653166</v>
      </c>
      <c r="H26" s="7">
        <f t="shared" si="4"/>
        <v>-876.21147262105308</v>
      </c>
    </row>
    <row r="27" spans="2:8">
      <c r="B27" s="11" t="s">
        <v>275</v>
      </c>
      <c r="C27" s="19">
        <v>1106067</v>
      </c>
      <c r="D27" s="7">
        <f t="shared" si="1"/>
        <v>0</v>
      </c>
      <c r="E27" s="7">
        <f t="shared" si="2"/>
        <v>51.885469369863131</v>
      </c>
      <c r="F27" s="8">
        <f t="shared" si="0"/>
        <v>4.6909879211533417E-2</v>
      </c>
      <c r="G27" s="8">
        <f t="shared" si="3"/>
        <v>-0.17655129457985302</v>
      </c>
      <c r="H27" s="7">
        <f t="shared" si="4"/>
        <v>-195.27756074205431</v>
      </c>
    </row>
    <row r="28" spans="2:8">
      <c r="B28" s="11" t="s">
        <v>276</v>
      </c>
      <c r="C28" s="19">
        <v>2773719</v>
      </c>
      <c r="D28" s="7">
        <f t="shared" si="1"/>
        <v>0</v>
      </c>
      <c r="E28" s="7">
        <f t="shared" si="2"/>
        <v>148.40746771727299</v>
      </c>
      <c r="F28" s="8">
        <f t="shared" si="0"/>
        <v>5.3504867550488347E-2</v>
      </c>
      <c r="G28" s="8">
        <f t="shared" si="3"/>
        <v>-0.16995630624089808</v>
      </c>
      <c r="H28" s="7">
        <f t="shared" si="4"/>
        <v>-471.41103579019762</v>
      </c>
    </row>
    <row r="29" spans="2:8">
      <c r="B29" s="11" t="s">
        <v>277</v>
      </c>
      <c r="C29" s="19">
        <v>6497055.5</v>
      </c>
      <c r="D29" s="7">
        <f t="shared" si="1"/>
        <v>0</v>
      </c>
      <c r="E29" s="7">
        <f t="shared" si="2"/>
        <v>418.97432888163235</v>
      </c>
      <c r="F29" s="8">
        <f t="shared" si="0"/>
        <v>6.4486801579828334E-2</v>
      </c>
      <c r="G29" s="8">
        <f t="shared" si="3"/>
        <v>-0.15897437221155811</v>
      </c>
      <c r="H29" s="7">
        <f t="shared" si="4"/>
        <v>-1032.8653193361508</v>
      </c>
    </row>
    <row r="30" spans="2:8">
      <c r="B30" s="11" t="s">
        <v>278</v>
      </c>
      <c r="C30" s="19">
        <v>1473249</v>
      </c>
      <c r="D30" s="7">
        <f t="shared" si="1"/>
        <v>0</v>
      </c>
      <c r="E30" s="7">
        <f t="shared" si="2"/>
        <v>75.310832659008028</v>
      </c>
      <c r="F30" s="8">
        <f t="shared" si="0"/>
        <v>5.1118875803756202E-2</v>
      </c>
      <c r="G30" s="8">
        <f t="shared" si="3"/>
        <v>-0.17234229798763023</v>
      </c>
      <c r="H30" s="7">
        <f t="shared" si="4"/>
        <v>-253.90311816797825</v>
      </c>
    </row>
    <row r="31" spans="2:8">
      <c r="B31" s="11" t="s">
        <v>279</v>
      </c>
      <c r="C31" s="19">
        <v>644521.5</v>
      </c>
      <c r="D31" s="7">
        <f t="shared" si="1"/>
        <v>0</v>
      </c>
      <c r="E31" s="7">
        <f t="shared" si="2"/>
        <v>40.785154810717486</v>
      </c>
      <c r="F31" s="8">
        <f t="shared" si="0"/>
        <v>6.3279742895648153E-2</v>
      </c>
      <c r="G31" s="8">
        <f t="shared" si="3"/>
        <v>-0.16018143089573827</v>
      </c>
      <c r="H31" s="7">
        <f t="shared" si="4"/>
        <v>-103.24037611306757</v>
      </c>
    </row>
    <row r="32" spans="2:8">
      <c r="B32" s="11" t="s">
        <v>280</v>
      </c>
      <c r="C32" s="19">
        <v>2192387.5</v>
      </c>
      <c r="D32" s="7">
        <f t="shared" si="1"/>
        <v>10546.820369999999</v>
      </c>
      <c r="E32" s="7">
        <f t="shared" si="2"/>
        <v>8052.9149842770812</v>
      </c>
      <c r="F32" s="8">
        <f t="shared" si="0"/>
        <v>3.673125751846825</v>
      </c>
      <c r="G32" s="8">
        <f t="shared" si="3"/>
        <v>3.4496645780554385</v>
      </c>
      <c r="H32" s="7">
        <f t="shared" si="4"/>
        <v>7563.0015001215179</v>
      </c>
    </row>
    <row r="33" spans="1:9">
      <c r="B33" s="11" t="s">
        <v>281</v>
      </c>
      <c r="C33" s="19">
        <v>322818</v>
      </c>
      <c r="D33" s="7">
        <f t="shared" si="1"/>
        <v>0</v>
      </c>
      <c r="E33" s="7">
        <f t="shared" si="2"/>
        <v>19.080232837983338</v>
      </c>
      <c r="F33" s="8">
        <f t="shared" si="0"/>
        <v>5.9105232167919193E-2</v>
      </c>
      <c r="G33" s="8">
        <f t="shared" si="3"/>
        <v>-0.16435594162346726</v>
      </c>
      <c r="H33" s="7">
        <f t="shared" si="4"/>
        <v>-53.057056363004449</v>
      </c>
    </row>
    <row r="34" spans="1:9">
      <c r="B34" s="11" t="s">
        <v>101</v>
      </c>
      <c r="C34" s="19">
        <v>166339.5</v>
      </c>
      <c r="D34" s="7">
        <f t="shared" si="1"/>
        <v>0</v>
      </c>
      <c r="E34" s="7">
        <f t="shared" si="2"/>
        <v>8.1814537811236185</v>
      </c>
      <c r="F34" s="8">
        <f t="shared" si="0"/>
        <v>4.9185273378383479E-2</v>
      </c>
      <c r="G34" s="8">
        <f t="shared" si="3"/>
        <v>-0.17427590041300295</v>
      </c>
      <c r="H34" s="7">
        <f t="shared" si="4"/>
        <v>-28.988966136748701</v>
      </c>
    </row>
    <row r="35" spans="1:9">
      <c r="A35" s="6"/>
      <c r="B35" s="6" t="s">
        <v>102</v>
      </c>
      <c r="C35" s="7">
        <v>47197552</v>
      </c>
      <c r="D35" s="9">
        <f>SUM(D17:D34)</f>
        <v>10546.820369999999</v>
      </c>
      <c r="E35" s="9">
        <f>SUM(E17:E34)</f>
        <v>10546.820369999999</v>
      </c>
      <c r="F35" s="8">
        <f t="shared" si="0"/>
        <v>0.22346117379138644</v>
      </c>
      <c r="G35" s="8">
        <f t="shared" si="3"/>
        <v>0</v>
      </c>
      <c r="H35" s="7">
        <f t="shared" si="4"/>
        <v>0</v>
      </c>
    </row>
    <row r="36" spans="1:9">
      <c r="D36" s="7"/>
    </row>
    <row r="38" spans="1:9">
      <c r="B38" s="11" t="s">
        <v>208</v>
      </c>
    </row>
    <row r="40" spans="1:9" ht="38.25">
      <c r="B40" s="20"/>
      <c r="C40" s="21" t="s">
        <v>486</v>
      </c>
      <c r="D40" s="20" t="s">
        <v>62</v>
      </c>
      <c r="E40" s="20" t="s">
        <v>455</v>
      </c>
      <c r="F40" s="20" t="s">
        <v>212</v>
      </c>
      <c r="G40" s="20" t="s">
        <v>167</v>
      </c>
      <c r="H40" s="20" t="s">
        <v>168</v>
      </c>
      <c r="I40" s="22" t="s">
        <v>213</v>
      </c>
    </row>
    <row r="41" spans="1:9">
      <c r="B41" s="11" t="s">
        <v>365</v>
      </c>
      <c r="C41" s="7"/>
      <c r="D41" s="23">
        <f>+C17/C$35</f>
        <v>0.17893179078440338</v>
      </c>
      <c r="E41" s="23">
        <f>+'111R'!F75</f>
        <v>0.13513954295421141</v>
      </c>
      <c r="F41" s="7">
        <f t="shared" ref="F41:F58" si="5">0.75*C41</f>
        <v>0</v>
      </c>
      <c r="G41" s="7">
        <f>D41*G$61</f>
        <v>235.89518198569047</v>
      </c>
      <c r="H41" s="7">
        <f>E41*H$61</f>
        <v>178.16156055274584</v>
      </c>
      <c r="I41" s="7">
        <f>F41+G41+H41</f>
        <v>414.05674253843631</v>
      </c>
    </row>
    <row r="42" spans="1:9">
      <c r="B42" s="11" t="s">
        <v>366</v>
      </c>
      <c r="C42" s="7"/>
      <c r="D42" s="23">
        <f t="shared" ref="D42:D58" si="6">+C18/C$35</f>
        <v>2.856733967897318E-2</v>
      </c>
      <c r="E42" s="23">
        <f>+'111R'!F76</f>
        <v>3.165665733687565E-2</v>
      </c>
      <c r="F42" s="7">
        <f t="shared" si="5"/>
        <v>0</v>
      </c>
      <c r="G42" s="7">
        <f t="shared" ref="G42:G58" si="7">D42*G$61</f>
        <v>37.66182500536295</v>
      </c>
      <c r="H42" s="7">
        <f t="shared" ref="H42:H58" si="8">E42*H$61</f>
        <v>41.734634805833757</v>
      </c>
      <c r="I42" s="7">
        <f t="shared" ref="I42:I58" si="9">F42+G42+H42</f>
        <v>79.396459811196706</v>
      </c>
    </row>
    <row r="43" spans="1:9">
      <c r="B43" s="11" t="s">
        <v>367</v>
      </c>
      <c r="C43" s="7"/>
      <c r="D43" s="23">
        <f t="shared" si="6"/>
        <v>2.2729197904162488E-2</v>
      </c>
      <c r="E43" s="23">
        <f>+'111R'!F77</f>
        <v>2.1292576050901631E-2</v>
      </c>
      <c r="F43" s="7">
        <f t="shared" si="5"/>
        <v>0</v>
      </c>
      <c r="G43" s="7">
        <f t="shared" si="7"/>
        <v>29.965095931172776</v>
      </c>
      <c r="H43" s="7">
        <f t="shared" si="8"/>
        <v>28.071121852927934</v>
      </c>
      <c r="I43" s="7">
        <f t="shared" si="9"/>
        <v>58.036217784100714</v>
      </c>
    </row>
    <row r="44" spans="1:9">
      <c r="B44" s="11" t="s">
        <v>368</v>
      </c>
      <c r="C44" s="7"/>
      <c r="D44" s="23">
        <f t="shared" si="6"/>
        <v>2.363589747197058E-2</v>
      </c>
      <c r="E44" s="23">
        <f>+'111R'!F78</f>
        <v>2.518093630373763E-2</v>
      </c>
      <c r="F44" s="7">
        <f t="shared" si="5"/>
        <v>0</v>
      </c>
      <c r="G44" s="7">
        <f t="shared" si="7"/>
        <v>31.160445615076352</v>
      </c>
      <c r="H44" s="7">
        <f t="shared" si="8"/>
        <v>33.197351492991565</v>
      </c>
      <c r="I44" s="7">
        <f t="shared" si="9"/>
        <v>64.357797108067913</v>
      </c>
    </row>
    <row r="45" spans="1:9">
      <c r="B45" s="11" t="s">
        <v>369</v>
      </c>
      <c r="C45" s="7"/>
      <c r="D45" s="23">
        <f t="shared" si="6"/>
        <v>4.4886046208498273E-2</v>
      </c>
      <c r="E45" s="23">
        <f>+'111R'!F79</f>
        <v>3.9067130999004031E-2</v>
      </c>
      <c r="F45" s="7">
        <f t="shared" si="5"/>
        <v>0</v>
      </c>
      <c r="G45" s="7">
        <f t="shared" si="7"/>
        <v>59.175633310068854</v>
      </c>
      <c r="H45" s="7">
        <f t="shared" si="8"/>
        <v>51.504251627219269</v>
      </c>
      <c r="I45" s="7">
        <f t="shared" si="9"/>
        <v>110.67988493728812</v>
      </c>
    </row>
    <row r="46" spans="1:9">
      <c r="B46" s="11" t="s">
        <v>270</v>
      </c>
      <c r="C46" s="7"/>
      <c r="D46" s="23">
        <f t="shared" si="6"/>
        <v>1.2561551921167436E-2</v>
      </c>
      <c r="E46" s="23">
        <f>+'111R'!F80</f>
        <v>1.219634830537831E-2</v>
      </c>
      <c r="F46" s="7">
        <f t="shared" si="5"/>
        <v>0</v>
      </c>
      <c r="G46" s="7">
        <f t="shared" si="7"/>
        <v>16.560553960122668</v>
      </c>
      <c r="H46" s="7">
        <f t="shared" si="8"/>
        <v>16.079086843347365</v>
      </c>
      <c r="I46" s="7">
        <f t="shared" si="9"/>
        <v>32.63964080347003</v>
      </c>
    </row>
    <row r="47" spans="1:9">
      <c r="B47" s="11" t="s">
        <v>271</v>
      </c>
      <c r="C47" s="7"/>
      <c r="D47" s="23">
        <f t="shared" si="6"/>
        <v>5.3667539791046791E-2</v>
      </c>
      <c r="E47" s="23">
        <f>+'111R'!F81</f>
        <v>5.2813033881035969E-2</v>
      </c>
      <c r="F47" s="7">
        <f t="shared" si="5"/>
        <v>0</v>
      </c>
      <c r="G47" s="7">
        <f t="shared" si="7"/>
        <v>70.752737734499732</v>
      </c>
      <c r="H47" s="7">
        <f t="shared" si="8"/>
        <v>69.626197692251282</v>
      </c>
      <c r="I47" s="7">
        <f t="shared" si="9"/>
        <v>140.37893542675101</v>
      </c>
    </row>
    <row r="48" spans="1:9">
      <c r="B48" s="11" t="s">
        <v>272</v>
      </c>
      <c r="C48" s="7"/>
      <c r="D48" s="23">
        <f t="shared" si="6"/>
        <v>4.4736282085138655E-2</v>
      </c>
      <c r="E48" s="23">
        <f>+'111R'!F82</f>
        <v>3.5158377289142936E-2</v>
      </c>
      <c r="F48" s="7">
        <f t="shared" si="5"/>
        <v>0</v>
      </c>
      <c r="G48" s="7">
        <f t="shared" si="7"/>
        <v>58.978191396700801</v>
      </c>
      <c r="H48" s="7">
        <f t="shared" si="8"/>
        <v>46.351136221159763</v>
      </c>
      <c r="I48" s="7">
        <f t="shared" si="9"/>
        <v>105.32932761786057</v>
      </c>
    </row>
    <row r="49" spans="2:9">
      <c r="B49" s="11" t="s">
        <v>273</v>
      </c>
      <c r="C49" s="7"/>
      <c r="D49" s="23">
        <f t="shared" si="6"/>
        <v>0.16022608545460154</v>
      </c>
      <c r="E49" s="23">
        <f>+'111R'!F83</f>
        <v>0.18729208167927111</v>
      </c>
      <c r="F49" s="7">
        <f t="shared" si="5"/>
        <v>0</v>
      </c>
      <c r="G49" s="7">
        <f t="shared" si="7"/>
        <v>211.23446773474402</v>
      </c>
      <c r="H49" s="7">
        <f t="shared" si="8"/>
        <v>246.91699277433003</v>
      </c>
      <c r="I49" s="7">
        <f t="shared" si="9"/>
        <v>458.15146050907401</v>
      </c>
    </row>
    <row r="50" spans="2:9">
      <c r="B50" s="11" t="s">
        <v>274</v>
      </c>
      <c r="C50" s="7"/>
      <c r="D50" s="23">
        <f t="shared" si="6"/>
        <v>0.10851284193722589</v>
      </c>
      <c r="E50" s="23">
        <f>+'111R'!F84</f>
        <v>9.4963822853317947E-2</v>
      </c>
      <c r="F50" s="7">
        <f t="shared" si="5"/>
        <v>0</v>
      </c>
      <c r="G50" s="7">
        <f t="shared" si="7"/>
        <v>143.05818146876553</v>
      </c>
      <c r="H50" s="7">
        <f t="shared" si="8"/>
        <v>125.19579766030564</v>
      </c>
      <c r="I50" s="7">
        <f t="shared" si="9"/>
        <v>268.25397912907118</v>
      </c>
    </row>
    <row r="51" spans="2:9">
      <c r="B51" s="11" t="s">
        <v>275</v>
      </c>
      <c r="C51" s="7"/>
      <c r="D51" s="23">
        <f t="shared" si="6"/>
        <v>2.3434838315343133E-2</v>
      </c>
      <c r="E51" s="23">
        <f>+'111R'!F85</f>
        <v>1.5921454898827261E-2</v>
      </c>
      <c r="F51" s="7">
        <f t="shared" si="5"/>
        <v>0</v>
      </c>
      <c r="G51" s="7">
        <f t="shared" si="7"/>
        <v>30.89537876398968</v>
      </c>
      <c r="H51" s="7">
        <f t="shared" si="8"/>
        <v>20.990090605873455</v>
      </c>
      <c r="I51" s="7">
        <f t="shared" si="9"/>
        <v>51.885469369863131</v>
      </c>
    </row>
    <row r="52" spans="2:9">
      <c r="B52" s="11" t="s">
        <v>276</v>
      </c>
      <c r="C52" s="7"/>
      <c r="D52" s="23">
        <f t="shared" si="6"/>
        <v>5.876828103288069E-2</v>
      </c>
      <c r="E52" s="23">
        <f>+'111R'!F86</f>
        <v>5.3802114601740704E-2</v>
      </c>
      <c r="F52" s="7">
        <f t="shared" si="5"/>
        <v>0</v>
      </c>
      <c r="G52" s="7">
        <f t="shared" si="7"/>
        <v>77.47731293843384</v>
      </c>
      <c r="H52" s="7">
        <f t="shared" si="8"/>
        <v>70.930154778839153</v>
      </c>
      <c r="I52" s="7">
        <f t="shared" si="9"/>
        <v>148.40746771727299</v>
      </c>
    </row>
    <row r="53" spans="2:9">
      <c r="B53" s="11" t="s">
        <v>277</v>
      </c>
      <c r="C53" s="7"/>
      <c r="D53" s="23">
        <f t="shared" si="6"/>
        <v>0.13765662041116031</v>
      </c>
      <c r="E53" s="23">
        <f>+'111R'!F87</f>
        <v>0.18014481295610385</v>
      </c>
      <c r="F53" s="7">
        <f t="shared" si="5"/>
        <v>0</v>
      </c>
      <c r="G53" s="7">
        <f t="shared" si="7"/>
        <v>181.4799560272229</v>
      </c>
      <c r="H53" s="7">
        <f t="shared" si="8"/>
        <v>237.49437285440948</v>
      </c>
      <c r="I53" s="7">
        <f t="shared" si="9"/>
        <v>418.97432888163235</v>
      </c>
    </row>
    <row r="54" spans="2:9">
      <c r="B54" s="11" t="s">
        <v>278</v>
      </c>
      <c r="C54" s="7"/>
      <c r="D54" s="23">
        <f t="shared" si="6"/>
        <v>3.1214521465011576E-2</v>
      </c>
      <c r="E54" s="23">
        <f>+'111R'!F88</f>
        <v>2.5910435643939762E-2</v>
      </c>
      <c r="F54" s="7">
        <f t="shared" si="5"/>
        <v>0</v>
      </c>
      <c r="G54" s="7">
        <f t="shared" si="7"/>
        <v>41.15174385337329</v>
      </c>
      <c r="H54" s="7">
        <f t="shared" si="8"/>
        <v>34.159088805634738</v>
      </c>
      <c r="I54" s="7">
        <f t="shared" si="9"/>
        <v>75.310832659008028</v>
      </c>
    </row>
    <row r="55" spans="2:9">
      <c r="B55" s="11" t="s">
        <v>279</v>
      </c>
      <c r="C55" s="7"/>
      <c r="D55" s="23">
        <f t="shared" si="6"/>
        <v>1.3655824776674859E-2</v>
      </c>
      <c r="E55" s="23">
        <f>+'111R'!F89</f>
        <v>1.7280630670488493E-2</v>
      </c>
      <c r="F55" s="7">
        <f t="shared" si="5"/>
        <v>0</v>
      </c>
      <c r="G55" s="7">
        <f t="shared" si="7"/>
        <v>18.003191365473135</v>
      </c>
      <c r="H55" s="7">
        <f t="shared" si="8"/>
        <v>22.781963445244347</v>
      </c>
      <c r="I55" s="7">
        <f t="shared" si="9"/>
        <v>40.785154810717486</v>
      </c>
    </row>
    <row r="56" spans="2:9">
      <c r="B56" s="11" t="s">
        <v>280</v>
      </c>
      <c r="C56" s="7">
        <f>B6</f>
        <v>10546.820369999999</v>
      </c>
      <c r="D56" s="23">
        <f t="shared" si="6"/>
        <v>4.6451296880821273E-2</v>
      </c>
      <c r="E56" s="23">
        <f>+'111R'!F90</f>
        <v>6.1865486200661783E-2</v>
      </c>
      <c r="F56" s="7">
        <f t="shared" si="5"/>
        <v>7910.1152774999991</v>
      </c>
      <c r="G56" s="7">
        <f t="shared" si="7"/>
        <v>61.239185519445407</v>
      </c>
      <c r="H56" s="7">
        <f t="shared" si="8"/>
        <v>81.560521257636694</v>
      </c>
      <c r="I56" s="7">
        <f t="shared" si="9"/>
        <v>8052.9149842770812</v>
      </c>
    </row>
    <row r="57" spans="2:9">
      <c r="B57" s="11" t="s">
        <v>281</v>
      </c>
      <c r="C57" s="7"/>
      <c r="D57" s="23">
        <f t="shared" si="6"/>
        <v>6.8397191447556434E-3</v>
      </c>
      <c r="E57" s="23">
        <f>+'111R'!F91</f>
        <v>7.6330657656662939E-3</v>
      </c>
      <c r="F57" s="7">
        <f t="shared" si="5"/>
        <v>0</v>
      </c>
      <c r="G57" s="7">
        <f t="shared" si="7"/>
        <v>9.0171611501234743</v>
      </c>
      <c r="H57" s="7">
        <f t="shared" si="8"/>
        <v>10.063071687859864</v>
      </c>
      <c r="I57" s="7">
        <f t="shared" si="9"/>
        <v>19.080232837983338</v>
      </c>
    </row>
    <row r="58" spans="2:9">
      <c r="B58" s="11" t="s">
        <v>101</v>
      </c>
      <c r="C58" s="7"/>
      <c r="D58" s="23">
        <f t="shared" si="6"/>
        <v>3.5243247361642824E-3</v>
      </c>
      <c r="E58" s="23">
        <f>+'111R'!F92</f>
        <v>2.6814916096951241E-3</v>
      </c>
      <c r="F58" s="7">
        <f t="shared" si="5"/>
        <v>0</v>
      </c>
      <c r="G58" s="7">
        <f t="shared" si="7"/>
        <v>4.6463024897340413</v>
      </c>
      <c r="H58" s="7">
        <f t="shared" si="8"/>
        <v>3.5351512913895777</v>
      </c>
      <c r="I58" s="7">
        <f t="shared" si="9"/>
        <v>8.1814537811236185</v>
      </c>
    </row>
    <row r="59" spans="2:9">
      <c r="B59" s="11" t="s">
        <v>102</v>
      </c>
      <c r="C59" s="7">
        <f t="shared" ref="C59:I59" si="10">SUM(C41:C58)</f>
        <v>10546.820369999999</v>
      </c>
      <c r="D59" s="23">
        <f t="shared" si="10"/>
        <v>0.99999999999999989</v>
      </c>
      <c r="E59" s="23">
        <f t="shared" si="10"/>
        <v>0.99999999999999978</v>
      </c>
      <c r="F59" s="7">
        <f t="shared" si="10"/>
        <v>7910.1152774999991</v>
      </c>
      <c r="G59" s="7">
        <f t="shared" si="10"/>
        <v>1318.3525462499999</v>
      </c>
      <c r="H59" s="7">
        <f t="shared" si="10"/>
        <v>1318.3525462499999</v>
      </c>
      <c r="I59" s="7">
        <f t="shared" si="10"/>
        <v>10546.820369999999</v>
      </c>
    </row>
    <row r="61" spans="2:9">
      <c r="B61" s="11" t="s">
        <v>214</v>
      </c>
      <c r="F61" s="7">
        <f>0.75*C59</f>
        <v>7910.1152774999991</v>
      </c>
      <c r="G61" s="7">
        <f>0.125*C59</f>
        <v>1318.3525462499999</v>
      </c>
      <c r="H61" s="7">
        <f>G61</f>
        <v>1318.3525462499999</v>
      </c>
      <c r="I61" s="7">
        <f>F61+G61+H61</f>
        <v>10546.820369999999</v>
      </c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2:Q92"/>
  <sheetViews>
    <sheetView topLeftCell="B1" zoomScaleNormal="100" workbookViewId="0">
      <selection activeCell="B3" sqref="B3"/>
    </sheetView>
  </sheetViews>
  <sheetFormatPr baseColWidth="10" defaultRowHeight="12.75"/>
  <cols>
    <col min="1" max="1" width="6.125" style="11" customWidth="1"/>
    <col min="2" max="3" width="11" style="11"/>
    <col min="4" max="4" width="14.25" style="11" customWidth="1"/>
    <col min="5" max="5" width="13.75" style="11" customWidth="1"/>
    <col min="6" max="7" width="11" style="11"/>
    <col min="8" max="8" width="11" style="11" customWidth="1"/>
    <col min="9" max="16384" width="11" style="11"/>
  </cols>
  <sheetData>
    <row r="2" spans="2:4">
      <c r="B2" s="6" t="s">
        <v>253</v>
      </c>
    </row>
    <row r="3" spans="2:4">
      <c r="B3" s="11" t="s">
        <v>569</v>
      </c>
      <c r="C3" s="17"/>
    </row>
    <row r="5" spans="2:4">
      <c r="B5" s="6" t="s">
        <v>221</v>
      </c>
      <c r="D5" s="11" t="s">
        <v>267</v>
      </c>
    </row>
    <row r="6" spans="2:4">
      <c r="B6" s="39">
        <f>+D38</f>
        <v>1050635.8519028663</v>
      </c>
      <c r="D6" s="7">
        <f>E38</f>
        <v>83128.081104810364</v>
      </c>
    </row>
    <row r="7" spans="2:4">
      <c r="B7" s="162"/>
    </row>
    <row r="8" spans="2:4">
      <c r="B8" s="6" t="s">
        <v>222</v>
      </c>
    </row>
    <row r="9" spans="2:4">
      <c r="B9" s="11" t="s">
        <v>223</v>
      </c>
    </row>
    <row r="10" spans="2:4">
      <c r="B10" s="11" t="s">
        <v>224</v>
      </c>
    </row>
    <row r="12" spans="2:4">
      <c r="B12" s="6" t="s">
        <v>257</v>
      </c>
    </row>
    <row r="13" spans="2:4">
      <c r="B13" s="11" t="s">
        <v>137</v>
      </c>
    </row>
    <row r="14" spans="2:4">
      <c r="B14" s="11" t="s">
        <v>138</v>
      </c>
    </row>
    <row r="15" spans="2:4">
      <c r="B15" s="11" t="s">
        <v>563</v>
      </c>
    </row>
    <row r="17" spans="1:17">
      <c r="B17" s="11" t="s">
        <v>258</v>
      </c>
    </row>
    <row r="18" spans="1:17">
      <c r="C18" s="11" t="s">
        <v>408</v>
      </c>
      <c r="J18" s="26"/>
      <c r="K18" s="26"/>
      <c r="L18" s="26"/>
      <c r="M18" s="26"/>
      <c r="N18" s="26"/>
      <c r="O18" s="26"/>
      <c r="P18" s="26"/>
      <c r="Q18" s="26"/>
    </row>
    <row r="19" spans="1:17" ht="63.75">
      <c r="A19" s="18"/>
      <c r="B19" s="18"/>
      <c r="C19" s="18" t="s">
        <v>407</v>
      </c>
      <c r="D19" s="18" t="s">
        <v>537</v>
      </c>
      <c r="E19" s="18" t="s">
        <v>538</v>
      </c>
      <c r="F19" s="18" t="s">
        <v>459</v>
      </c>
      <c r="G19" s="18" t="s">
        <v>539</v>
      </c>
      <c r="H19" s="18" t="s">
        <v>540</v>
      </c>
      <c r="I19" s="18" t="s">
        <v>541</v>
      </c>
      <c r="J19" s="13"/>
      <c r="K19" s="13"/>
      <c r="L19" s="13"/>
      <c r="M19" s="13"/>
      <c r="N19" s="13"/>
      <c r="O19" s="13"/>
      <c r="P19" s="13"/>
      <c r="Q19" s="26"/>
    </row>
    <row r="20" spans="1:17">
      <c r="B20" s="11" t="s">
        <v>365</v>
      </c>
      <c r="C20" s="19">
        <v>8445142.5</v>
      </c>
      <c r="D20" s="7">
        <f>D44</f>
        <v>235600.033020401</v>
      </c>
      <c r="E20" s="7">
        <f>G44</f>
        <v>0</v>
      </c>
      <c r="F20" s="7">
        <f>I72</f>
        <v>221210.36858835805</v>
      </c>
      <c r="G20" s="8">
        <f t="shared" ref="G20:G38" si="0">F20*1000/C20</f>
        <v>26.193799404611354</v>
      </c>
      <c r="H20" s="8">
        <f>+G20-$G$38</f>
        <v>2.1721312255567149</v>
      </c>
      <c r="I20" s="7">
        <f>+H20*C20/1000</f>
        <v>18343.9577285261</v>
      </c>
      <c r="J20" s="26"/>
      <c r="K20" s="26"/>
      <c r="L20" s="26"/>
      <c r="M20" s="26"/>
      <c r="N20" s="26"/>
      <c r="O20" s="26"/>
      <c r="P20" s="26"/>
      <c r="Q20" s="26"/>
    </row>
    <row r="21" spans="1:17">
      <c r="B21" s="11" t="s">
        <v>366</v>
      </c>
      <c r="C21" s="19">
        <v>1348308.5</v>
      </c>
      <c r="D21" s="7">
        <f t="shared" ref="D21:D37" si="1">D45</f>
        <v>42098.289261375998</v>
      </c>
      <c r="E21" s="7">
        <f t="shared" ref="E21:E37" si="2">G45</f>
        <v>0</v>
      </c>
      <c r="F21" s="7">
        <f t="shared" ref="F21:F37" si="3">I73</f>
        <v>40108.691410798419</v>
      </c>
      <c r="G21" s="8">
        <f t="shared" si="0"/>
        <v>29.747414194005618</v>
      </c>
      <c r="H21" s="8">
        <f t="shared" ref="H21:H37" si="4">+G21-$G$38</f>
        <v>5.7257460149509782</v>
      </c>
      <c r="I21" s="7">
        <f t="shared" ref="I21:I37" si="5">+H21*C21/1000</f>
        <v>7720.0720207995309</v>
      </c>
    </row>
    <row r="22" spans="1:17">
      <c r="B22" s="11" t="s">
        <v>367</v>
      </c>
      <c r="C22" s="19">
        <v>1072762.5</v>
      </c>
      <c r="D22" s="7">
        <f t="shared" si="1"/>
        <v>49099.684844049298</v>
      </c>
      <c r="E22" s="7">
        <f t="shared" si="2"/>
        <v>0</v>
      </c>
      <c r="F22" s="7">
        <f t="shared" si="3"/>
        <v>43063.551080195524</v>
      </c>
      <c r="G22" s="8">
        <f t="shared" si="0"/>
        <v>40.142670050636113</v>
      </c>
      <c r="H22" s="8">
        <f t="shared" si="4"/>
        <v>16.121001871581473</v>
      </c>
      <c r="I22" s="7">
        <f t="shared" si="5"/>
        <v>17294.00627026242</v>
      </c>
    </row>
    <row r="23" spans="1:17">
      <c r="B23" s="11" t="s">
        <v>368</v>
      </c>
      <c r="C23" s="19">
        <v>1115556.5</v>
      </c>
      <c r="D23" s="7">
        <f t="shared" si="1"/>
        <v>0</v>
      </c>
      <c r="E23" s="7">
        <f t="shared" si="2"/>
        <v>0</v>
      </c>
      <c r="F23" s="7">
        <f t="shared" si="3"/>
        <v>6918.3456823161159</v>
      </c>
      <c r="G23" s="8">
        <f t="shared" si="0"/>
        <v>6.2016990464544968</v>
      </c>
      <c r="H23" s="8">
        <f t="shared" si="4"/>
        <v>-17.819969132600143</v>
      </c>
      <c r="I23" s="7">
        <f t="shared" si="5"/>
        <v>-19879.182395671451</v>
      </c>
    </row>
    <row r="24" spans="1:17">
      <c r="B24" s="11" t="s">
        <v>369</v>
      </c>
      <c r="C24" s="19">
        <v>2118511.5</v>
      </c>
      <c r="D24" s="7">
        <f t="shared" si="1"/>
        <v>56523.771976984797</v>
      </c>
      <c r="E24" s="7">
        <f t="shared" si="2"/>
        <v>0</v>
      </c>
      <c r="F24" s="7">
        <f t="shared" si="3"/>
        <v>54290.714530147125</v>
      </c>
      <c r="G24" s="8">
        <f t="shared" si="0"/>
        <v>25.626820779659269</v>
      </c>
      <c r="H24" s="8">
        <f t="shared" si="4"/>
        <v>1.6051526006046295</v>
      </c>
      <c r="I24" s="7">
        <f t="shared" si="5"/>
        <v>3400.5342436358146</v>
      </c>
    </row>
    <row r="25" spans="1:17">
      <c r="B25" s="11" t="s">
        <v>270</v>
      </c>
      <c r="C25" s="19">
        <v>592874.5</v>
      </c>
      <c r="D25" s="7">
        <f t="shared" si="1"/>
        <v>23525.292922376801</v>
      </c>
      <c r="E25" s="7">
        <f t="shared" si="2"/>
        <v>0</v>
      </c>
      <c r="F25" s="7">
        <f t="shared" si="3"/>
        <v>21152.671483515118</v>
      </c>
      <c r="G25" s="8">
        <f t="shared" si="0"/>
        <v>35.678160358583675</v>
      </c>
      <c r="H25" s="8">
        <f t="shared" si="4"/>
        <v>11.656492179529035</v>
      </c>
      <c r="I25" s="7">
        <f t="shared" si="5"/>
        <v>6910.8369726921874</v>
      </c>
    </row>
    <row r="26" spans="1:17">
      <c r="B26" s="11" t="s">
        <v>271</v>
      </c>
      <c r="C26" s="19">
        <v>2532976.5</v>
      </c>
      <c r="D26" s="7">
        <f t="shared" si="1"/>
        <v>0</v>
      </c>
      <c r="E26" s="7">
        <f t="shared" si="2"/>
        <v>0</v>
      </c>
      <c r="F26" s="7">
        <f t="shared" si="3"/>
        <v>15090.479249421776</v>
      </c>
      <c r="G26" s="8">
        <f t="shared" si="0"/>
        <v>5.9576072851136903</v>
      </c>
      <c r="H26" s="8">
        <f t="shared" si="4"/>
        <v>-18.064060893940947</v>
      </c>
      <c r="I26" s="7">
        <f t="shared" si="5"/>
        <v>-45755.841738921408</v>
      </c>
    </row>
    <row r="27" spans="1:17">
      <c r="B27" s="11" t="s">
        <v>272</v>
      </c>
      <c r="C27" s="19">
        <v>2111443</v>
      </c>
      <c r="D27" s="7">
        <f t="shared" si="1"/>
        <v>0</v>
      </c>
      <c r="E27" s="7">
        <f t="shared" si="2"/>
        <v>0</v>
      </c>
      <c r="F27" s="7">
        <f t="shared" si="3"/>
        <v>11322.710404811767</v>
      </c>
      <c r="G27" s="8">
        <f t="shared" si="0"/>
        <v>5.3625460904280953</v>
      </c>
      <c r="H27" s="8">
        <f t="shared" si="4"/>
        <v>-18.659122088626546</v>
      </c>
      <c r="I27" s="7">
        <f t="shared" si="5"/>
        <v>-39397.672720175899</v>
      </c>
    </row>
    <row r="28" spans="1:17">
      <c r="B28" s="11" t="s">
        <v>273</v>
      </c>
      <c r="C28" s="19">
        <v>7562279</v>
      </c>
      <c r="D28" s="7">
        <f t="shared" si="1"/>
        <v>240076.08083024999</v>
      </c>
      <c r="E28" s="7">
        <f t="shared" si="2"/>
        <v>0</v>
      </c>
      <c r="F28" s="7">
        <f t="shared" si="3"/>
        <v>229307.50611785229</v>
      </c>
      <c r="G28" s="8">
        <f t="shared" si="0"/>
        <v>30.322539821375582</v>
      </c>
      <c r="H28" s="8">
        <f t="shared" si="4"/>
        <v>6.3008716423209421</v>
      </c>
      <c r="I28" s="7">
        <f t="shared" si="5"/>
        <v>47648.949302419169</v>
      </c>
    </row>
    <row r="29" spans="1:17">
      <c r="B29" s="11" t="s">
        <v>274</v>
      </c>
      <c r="C29" s="19">
        <v>5121540.5</v>
      </c>
      <c r="D29" s="7">
        <f t="shared" si="1"/>
        <v>111744.23588270901</v>
      </c>
      <c r="E29" s="7">
        <f t="shared" si="2"/>
        <v>0</v>
      </c>
      <c r="F29" s="7">
        <f t="shared" si="3"/>
        <v>112644.98988055822</v>
      </c>
      <c r="G29" s="8">
        <f t="shared" si="0"/>
        <v>21.994356947984347</v>
      </c>
      <c r="H29" s="8">
        <f t="shared" si="4"/>
        <v>-2.0273112310702928</v>
      </c>
      <c r="I29" s="7">
        <f t="shared" si="5"/>
        <v>-10382.956576031364</v>
      </c>
    </row>
    <row r="30" spans="1:17">
      <c r="B30" s="11" t="s">
        <v>275</v>
      </c>
      <c r="C30" s="19">
        <v>1106067</v>
      </c>
      <c r="D30" s="7">
        <f t="shared" si="1"/>
        <v>0</v>
      </c>
      <c r="E30" s="7">
        <f t="shared" si="2"/>
        <v>0</v>
      </c>
      <c r="F30" s="7">
        <f t="shared" si="3"/>
        <v>5577.5932228876445</v>
      </c>
      <c r="G30" s="8">
        <f t="shared" si="0"/>
        <v>5.0427263654802505</v>
      </c>
      <c r="H30" s="8">
        <f t="shared" si="4"/>
        <v>-18.978941813574387</v>
      </c>
      <c r="I30" s="7">
        <f t="shared" si="5"/>
        <v>-20991.981234914783</v>
      </c>
    </row>
    <row r="31" spans="1:17">
      <c r="B31" s="11" t="s">
        <v>276</v>
      </c>
      <c r="C31" s="19">
        <v>2773719</v>
      </c>
      <c r="D31" s="7">
        <f t="shared" si="1"/>
        <v>57012.118034235304</v>
      </c>
      <c r="E31" s="7">
        <f t="shared" si="2"/>
        <v>0</v>
      </c>
      <c r="F31" s="7">
        <f t="shared" si="3"/>
        <v>58712.620337543798</v>
      </c>
      <c r="G31" s="8">
        <f t="shared" si="0"/>
        <v>21.167472385466517</v>
      </c>
      <c r="H31" s="8">
        <f t="shared" si="4"/>
        <v>-2.8541957935881221</v>
      </c>
      <c r="I31" s="7">
        <f t="shared" si="5"/>
        <v>-7916.7371023954529</v>
      </c>
    </row>
    <row r="32" spans="1:17">
      <c r="B32" s="11" t="s">
        <v>277</v>
      </c>
      <c r="C32" s="19">
        <v>6497055.5</v>
      </c>
      <c r="D32" s="7">
        <f t="shared" si="1"/>
        <v>219592.51291805299</v>
      </c>
      <c r="E32" s="7">
        <f t="shared" si="2"/>
        <v>0</v>
      </c>
      <c r="F32" s="7">
        <f t="shared" si="3"/>
        <v>209733.36006478305</v>
      </c>
      <c r="G32" s="8">
        <f t="shared" si="0"/>
        <v>32.28129420547247</v>
      </c>
      <c r="H32" s="8">
        <f t="shared" si="4"/>
        <v>8.2596260264178305</v>
      </c>
      <c r="I32" s="7">
        <f t="shared" si="5"/>
        <v>53663.248702881116</v>
      </c>
    </row>
    <row r="33" spans="1:9">
      <c r="B33" s="11" t="s">
        <v>278</v>
      </c>
      <c r="C33" s="19">
        <v>1473249</v>
      </c>
      <c r="D33" s="7">
        <f t="shared" si="1"/>
        <v>0</v>
      </c>
      <c r="E33" s="7">
        <f t="shared" si="2"/>
        <v>0</v>
      </c>
      <c r="F33" s="7">
        <f t="shared" si="3"/>
        <v>8095.7770055924384</v>
      </c>
      <c r="G33" s="8">
        <f t="shared" si="0"/>
        <v>5.4951858142054997</v>
      </c>
      <c r="H33" s="8">
        <f t="shared" si="4"/>
        <v>-18.526482364849141</v>
      </c>
      <c r="I33" s="7">
        <f t="shared" si="5"/>
        <v>-27294.121617531629</v>
      </c>
    </row>
    <row r="34" spans="1:9">
      <c r="B34" s="11" t="s">
        <v>279</v>
      </c>
      <c r="C34" s="19">
        <v>644521.5</v>
      </c>
      <c r="D34" s="7">
        <f t="shared" si="1"/>
        <v>0</v>
      </c>
      <c r="E34" s="7">
        <f t="shared" si="2"/>
        <v>18885.990183609709</v>
      </c>
      <c r="F34" s="7">
        <f t="shared" si="3"/>
        <v>18548.822312843869</v>
      </c>
      <c r="G34" s="8">
        <f t="shared" si="0"/>
        <v>28.779214212161843</v>
      </c>
      <c r="H34" s="8">
        <f t="shared" si="4"/>
        <v>4.7575460331072037</v>
      </c>
      <c r="I34" s="7">
        <f t="shared" si="5"/>
        <v>3066.3407055773046</v>
      </c>
    </row>
    <row r="35" spans="1:9">
      <c r="B35" s="11" t="s">
        <v>280</v>
      </c>
      <c r="C35" s="19">
        <v>2192387.5</v>
      </c>
      <c r="D35" s="7">
        <f t="shared" si="1"/>
        <v>0</v>
      </c>
      <c r="E35" s="7">
        <f t="shared" si="2"/>
        <v>64242.090921200652</v>
      </c>
      <c r="F35" s="7">
        <f t="shared" si="3"/>
        <v>63532.275940550695</v>
      </c>
      <c r="G35" s="8">
        <f t="shared" si="0"/>
        <v>28.978579717568493</v>
      </c>
      <c r="H35" s="8">
        <f t="shared" si="4"/>
        <v>4.9569115385138538</v>
      </c>
      <c r="I35" s="7">
        <f t="shared" si="5"/>
        <v>10867.470895643542</v>
      </c>
    </row>
    <row r="36" spans="1:9">
      <c r="B36" s="11" t="s">
        <v>281</v>
      </c>
      <c r="C36" s="19">
        <v>322818</v>
      </c>
      <c r="D36" s="7">
        <f t="shared" si="1"/>
        <v>15363.8322124311</v>
      </c>
      <c r="E36" s="7">
        <f t="shared" si="2"/>
        <v>0</v>
      </c>
      <c r="F36" s="7">
        <f t="shared" si="3"/>
        <v>13573.964352025092</v>
      </c>
      <c r="G36" s="8">
        <f t="shared" si="0"/>
        <v>42.048350315115918</v>
      </c>
      <c r="H36" s="8">
        <f t="shared" si="4"/>
        <v>18.026682136061279</v>
      </c>
      <c r="I36" s="7">
        <f t="shared" si="5"/>
        <v>5819.3374737990307</v>
      </c>
    </row>
    <row r="37" spans="1:9">
      <c r="B37" s="11" t="s">
        <v>101</v>
      </c>
      <c r="C37" s="19">
        <v>166339.5</v>
      </c>
      <c r="D37" s="7">
        <f t="shared" si="1"/>
        <v>0</v>
      </c>
      <c r="E37" s="7">
        <f t="shared" si="2"/>
        <v>0</v>
      </c>
      <c r="F37" s="7">
        <f t="shared" si="3"/>
        <v>879.49134347561107</v>
      </c>
      <c r="G37" s="8">
        <f t="shared" si="0"/>
        <v>5.2873270839193998</v>
      </c>
      <c r="H37" s="8">
        <f t="shared" si="4"/>
        <v>-18.734341095135239</v>
      </c>
      <c r="I37" s="7">
        <f t="shared" si="5"/>
        <v>-3116.2609305942483</v>
      </c>
    </row>
    <row r="38" spans="1:9">
      <c r="A38" s="6"/>
      <c r="B38" s="6" t="s">
        <v>102</v>
      </c>
      <c r="C38" s="7">
        <v>47197552</v>
      </c>
      <c r="D38" s="9">
        <f>SUM(D20:D37)</f>
        <v>1050635.8519028663</v>
      </c>
      <c r="E38" s="9">
        <f>SUM(E20:E37)</f>
        <v>83128.081104810364</v>
      </c>
      <c r="F38" s="9">
        <f>SUM(F20:F37)</f>
        <v>1133763.9330076766</v>
      </c>
      <c r="G38" s="8">
        <f t="shared" si="0"/>
        <v>24.02166817905464</v>
      </c>
      <c r="H38" s="10"/>
      <c r="I38" s="7"/>
    </row>
    <row r="39" spans="1:9">
      <c r="D39" s="7"/>
    </row>
    <row r="41" spans="1:9">
      <c r="B41" s="11" t="s">
        <v>458</v>
      </c>
    </row>
    <row r="43" spans="1:9" s="40" customFormat="1" ht="38.25">
      <c r="C43" s="18" t="s">
        <v>151</v>
      </c>
      <c r="D43" s="41" t="s">
        <v>264</v>
      </c>
      <c r="E43" s="40" t="s">
        <v>265</v>
      </c>
      <c r="F43" s="40" t="s">
        <v>266</v>
      </c>
      <c r="G43" s="41" t="s">
        <v>267</v>
      </c>
      <c r="H43" s="42" t="s">
        <v>268</v>
      </c>
      <c r="I43" s="40" t="s">
        <v>103</v>
      </c>
    </row>
    <row r="44" spans="1:9">
      <c r="B44" s="11" t="s">
        <v>365</v>
      </c>
      <c r="C44" s="7">
        <v>8445142.5</v>
      </c>
      <c r="D44" s="7">
        <v>235600.033020401</v>
      </c>
      <c r="E44" s="8">
        <f>D44*1000/C44</f>
        <v>27.897697761808164</v>
      </c>
      <c r="F44" s="11">
        <v>0</v>
      </c>
      <c r="G44" s="11">
        <v>0</v>
      </c>
      <c r="H44" s="7">
        <f>D44+G44</f>
        <v>235600.033020401</v>
      </c>
      <c r="I44" s="43">
        <f>H44/H$62</f>
        <v>0.20780342905722488</v>
      </c>
    </row>
    <row r="45" spans="1:9">
      <c r="B45" s="11" t="s">
        <v>366</v>
      </c>
      <c r="C45" s="7">
        <v>1348308.5</v>
      </c>
      <c r="D45" s="7">
        <v>42098.289261375998</v>
      </c>
      <c r="E45" s="8">
        <f>D45*1000/C45</f>
        <v>31.22303928320262</v>
      </c>
      <c r="F45" s="11">
        <v>0</v>
      </c>
      <c r="G45" s="11">
        <v>0</v>
      </c>
      <c r="H45" s="7">
        <f t="shared" ref="H45:H62" si="6">D45+G45</f>
        <v>42098.289261375998</v>
      </c>
      <c r="I45" s="43">
        <f t="shared" ref="I45:I61" si="7">H45/H$62</f>
        <v>3.7131441595338661E-2</v>
      </c>
    </row>
    <row r="46" spans="1:9">
      <c r="B46" s="11" t="s">
        <v>367</v>
      </c>
      <c r="C46" s="7">
        <v>1072762.5</v>
      </c>
      <c r="D46" s="7">
        <v>49099.684844049298</v>
      </c>
      <c r="E46" s="8">
        <f>D46*1000/C46</f>
        <v>45.769389631022058</v>
      </c>
      <c r="F46" s="11">
        <v>0</v>
      </c>
      <c r="G46" s="11">
        <v>0</v>
      </c>
      <c r="H46" s="7">
        <f t="shared" si="6"/>
        <v>49099.684844049298</v>
      </c>
      <c r="I46" s="43">
        <f t="shared" si="7"/>
        <v>4.330679730990953E-2</v>
      </c>
    </row>
    <row r="47" spans="1:9">
      <c r="B47" s="11" t="s">
        <v>368</v>
      </c>
      <c r="C47" s="7"/>
      <c r="D47" s="7">
        <v>0</v>
      </c>
      <c r="E47" s="8">
        <v>0</v>
      </c>
      <c r="F47" s="11">
        <v>0</v>
      </c>
      <c r="G47" s="11">
        <v>0</v>
      </c>
      <c r="H47" s="7">
        <f t="shared" si="6"/>
        <v>0</v>
      </c>
      <c r="I47" s="43">
        <f t="shared" si="7"/>
        <v>0</v>
      </c>
    </row>
    <row r="48" spans="1:9">
      <c r="B48" s="11" t="s">
        <v>369</v>
      </c>
      <c r="C48" s="7">
        <v>2118511.5</v>
      </c>
      <c r="D48" s="7">
        <v>56523.771976984797</v>
      </c>
      <c r="E48" s="8">
        <f t="shared" ref="E48:E59" si="8">D48*1000/C48</f>
        <v>26.680889849776506</v>
      </c>
      <c r="F48" s="11">
        <v>0</v>
      </c>
      <c r="G48" s="11">
        <v>0</v>
      </c>
      <c r="H48" s="7">
        <f t="shared" si="6"/>
        <v>56523.771976984797</v>
      </c>
      <c r="I48" s="43">
        <f t="shared" si="7"/>
        <v>4.9854974506939161E-2</v>
      </c>
    </row>
    <row r="49" spans="2:9">
      <c r="B49" s="11" t="s">
        <v>270</v>
      </c>
      <c r="C49" s="7">
        <v>592874.5</v>
      </c>
      <c r="D49" s="7">
        <v>23525.292922376801</v>
      </c>
      <c r="E49" s="8">
        <f t="shared" si="8"/>
        <v>39.680055260222524</v>
      </c>
      <c r="F49" s="11">
        <v>0</v>
      </c>
      <c r="G49" s="11">
        <v>0</v>
      </c>
      <c r="H49" s="7">
        <f t="shared" si="6"/>
        <v>23525.292922376801</v>
      </c>
      <c r="I49" s="43">
        <f t="shared" si="7"/>
        <v>2.0749727732093513E-2</v>
      </c>
    </row>
    <row r="50" spans="2:9">
      <c r="B50" s="11" t="s">
        <v>271</v>
      </c>
      <c r="C50" s="7"/>
      <c r="D50" s="7">
        <v>0</v>
      </c>
      <c r="E50" s="8">
        <v>0</v>
      </c>
      <c r="F50" s="11">
        <v>0</v>
      </c>
      <c r="G50" s="11">
        <v>0</v>
      </c>
      <c r="H50" s="7">
        <f t="shared" si="6"/>
        <v>0</v>
      </c>
      <c r="I50" s="43">
        <f t="shared" si="7"/>
        <v>0</v>
      </c>
    </row>
    <row r="51" spans="2:9">
      <c r="B51" s="11" t="s">
        <v>272</v>
      </c>
      <c r="C51" s="7"/>
      <c r="D51" s="7">
        <v>0</v>
      </c>
      <c r="E51" s="8">
        <v>0</v>
      </c>
      <c r="F51" s="11">
        <v>0</v>
      </c>
      <c r="G51" s="11">
        <v>0</v>
      </c>
      <c r="H51" s="7">
        <f t="shared" si="6"/>
        <v>0</v>
      </c>
      <c r="I51" s="43">
        <f t="shared" si="7"/>
        <v>0</v>
      </c>
    </row>
    <row r="52" spans="2:9">
      <c r="B52" s="11" t="s">
        <v>273</v>
      </c>
      <c r="C52" s="7">
        <v>7562279</v>
      </c>
      <c r="D52" s="7">
        <v>240076.08083024999</v>
      </c>
      <c r="E52" s="8">
        <f t="shared" si="8"/>
        <v>31.746525198323152</v>
      </c>
      <c r="F52" s="11">
        <v>0</v>
      </c>
      <c r="G52" s="11">
        <v>0</v>
      </c>
      <c r="H52" s="7">
        <f t="shared" si="6"/>
        <v>240076.08083024999</v>
      </c>
      <c r="I52" s="43">
        <f t="shared" si="7"/>
        <v>0.21175138301795357</v>
      </c>
    </row>
    <row r="53" spans="2:9">
      <c r="B53" s="11" t="s">
        <v>274</v>
      </c>
      <c r="C53" s="7">
        <v>5121540.5</v>
      </c>
      <c r="D53" s="7">
        <v>111744.23588270901</v>
      </c>
      <c r="E53" s="8">
        <f t="shared" si="8"/>
        <v>21.818481350036969</v>
      </c>
      <c r="F53" s="11">
        <v>0</v>
      </c>
      <c r="G53" s="11">
        <v>0</v>
      </c>
      <c r="H53" s="7">
        <f t="shared" si="6"/>
        <v>111744.23588270901</v>
      </c>
      <c r="I53" s="43">
        <f t="shared" si="7"/>
        <v>9.8560408061554028E-2</v>
      </c>
    </row>
    <row r="54" spans="2:9">
      <c r="B54" s="11" t="s">
        <v>275</v>
      </c>
      <c r="C54" s="7"/>
      <c r="D54" s="7">
        <v>0</v>
      </c>
      <c r="E54" s="8">
        <v>0</v>
      </c>
      <c r="F54" s="11">
        <v>0</v>
      </c>
      <c r="G54" s="11">
        <v>0</v>
      </c>
      <c r="H54" s="7">
        <f t="shared" si="6"/>
        <v>0</v>
      </c>
      <c r="I54" s="43">
        <f t="shared" si="7"/>
        <v>0</v>
      </c>
    </row>
    <row r="55" spans="2:9">
      <c r="B55" s="11" t="s">
        <v>276</v>
      </c>
      <c r="C55" s="7">
        <v>2773719</v>
      </c>
      <c r="D55" s="7">
        <v>57012.118034235304</v>
      </c>
      <c r="E55" s="8">
        <f t="shared" si="8"/>
        <v>20.554395753223492</v>
      </c>
      <c r="F55" s="11">
        <v>0</v>
      </c>
      <c r="G55" s="11">
        <v>0</v>
      </c>
      <c r="H55" s="7">
        <f t="shared" si="6"/>
        <v>57012.118034235304</v>
      </c>
      <c r="I55" s="43">
        <f t="shared" si="7"/>
        <v>5.0285704434954254E-2</v>
      </c>
    </row>
    <row r="56" spans="2:9">
      <c r="B56" s="11" t="s">
        <v>277</v>
      </c>
      <c r="C56" s="7">
        <v>6497055.5</v>
      </c>
      <c r="D56" s="7">
        <v>219592.51291805299</v>
      </c>
      <c r="E56" s="8">
        <f t="shared" si="8"/>
        <v>33.79877437064421</v>
      </c>
      <c r="F56" s="11">
        <v>0</v>
      </c>
      <c r="G56" s="11">
        <v>0</v>
      </c>
      <c r="H56" s="7">
        <f t="shared" si="6"/>
        <v>219592.51291805299</v>
      </c>
      <c r="I56" s="43">
        <f t="shared" si="7"/>
        <v>0.19368451096826886</v>
      </c>
    </row>
    <row r="57" spans="2:9">
      <c r="B57" s="11" t="s">
        <v>278</v>
      </c>
      <c r="C57" s="7"/>
      <c r="D57" s="7">
        <v>0</v>
      </c>
      <c r="E57" s="8">
        <v>0</v>
      </c>
      <c r="F57" s="11">
        <v>0</v>
      </c>
      <c r="G57" s="11">
        <v>0</v>
      </c>
      <c r="H57" s="7">
        <f t="shared" si="6"/>
        <v>0</v>
      </c>
      <c r="I57" s="43">
        <f t="shared" si="7"/>
        <v>0</v>
      </c>
    </row>
    <row r="58" spans="2:9">
      <c r="B58" s="11" t="s">
        <v>279</v>
      </c>
      <c r="C58" s="7">
        <v>644521.5</v>
      </c>
      <c r="D58" s="7"/>
      <c r="E58" s="8">
        <f t="shared" si="8"/>
        <v>0</v>
      </c>
      <c r="F58" s="8">
        <f>E63</f>
        <v>29.3023431857738</v>
      </c>
      <c r="G58" s="7">
        <f>C58*F58/1000</f>
        <v>18885.990183609709</v>
      </c>
      <c r="H58" s="7">
        <f t="shared" si="6"/>
        <v>18885.990183609709</v>
      </c>
      <c r="I58" s="43">
        <f t="shared" si="7"/>
        <v>1.6657780013788669E-2</v>
      </c>
    </row>
    <row r="59" spans="2:9">
      <c r="B59" s="11" t="s">
        <v>280</v>
      </c>
      <c r="C59" s="7">
        <v>2192387.5</v>
      </c>
      <c r="D59" s="7"/>
      <c r="E59" s="8">
        <f t="shared" si="8"/>
        <v>0</v>
      </c>
      <c r="F59" s="8">
        <f>E63</f>
        <v>29.3023431857738</v>
      </c>
      <c r="G59" s="7">
        <f>C59*F59/1000</f>
        <v>64242.090921200652</v>
      </c>
      <c r="H59" s="7">
        <f t="shared" si="6"/>
        <v>64242.090921200652</v>
      </c>
      <c r="I59" s="43">
        <f t="shared" si="7"/>
        <v>5.6662669406652995E-2</v>
      </c>
    </row>
    <row r="60" spans="2:9">
      <c r="B60" s="11" t="s">
        <v>281</v>
      </c>
      <c r="C60" s="7">
        <v>322818</v>
      </c>
      <c r="D60" s="7">
        <v>15363.8322124311</v>
      </c>
      <c r="E60" s="8">
        <v>0</v>
      </c>
      <c r="F60" s="11">
        <v>0</v>
      </c>
      <c r="G60" s="11">
        <v>0</v>
      </c>
      <c r="H60" s="7">
        <f t="shared" si="6"/>
        <v>15363.8322124311</v>
      </c>
      <c r="I60" s="43">
        <f t="shared" si="7"/>
        <v>1.3551173895321887E-2</v>
      </c>
    </row>
    <row r="61" spans="2:9">
      <c r="B61" s="11" t="s">
        <v>101</v>
      </c>
      <c r="C61" s="7"/>
      <c r="D61" s="7">
        <v>0</v>
      </c>
      <c r="E61" s="8">
        <v>0</v>
      </c>
      <c r="F61" s="11">
        <v>0</v>
      </c>
      <c r="G61" s="11">
        <v>0</v>
      </c>
      <c r="H61" s="7">
        <f t="shared" si="6"/>
        <v>0</v>
      </c>
      <c r="I61" s="43">
        <f t="shared" si="7"/>
        <v>0</v>
      </c>
    </row>
    <row r="62" spans="2:9">
      <c r="B62" s="6" t="s">
        <v>102</v>
      </c>
      <c r="C62" s="7">
        <f>SUM(C44:C61)</f>
        <v>38691920.5</v>
      </c>
      <c r="D62" s="9">
        <v>1050635.8519028663</v>
      </c>
      <c r="E62" s="8">
        <v>0</v>
      </c>
      <c r="F62" s="11">
        <v>0</v>
      </c>
      <c r="G62" s="9">
        <f>SUM(G44:G61)</f>
        <v>83128.081104810364</v>
      </c>
      <c r="H62" s="7">
        <f t="shared" si="6"/>
        <v>1133763.9330076766</v>
      </c>
      <c r="I62" s="44">
        <f>SUM(I44:I61)</f>
        <v>1</v>
      </c>
    </row>
    <row r="63" spans="2:9">
      <c r="B63" s="11" t="s">
        <v>263</v>
      </c>
      <c r="C63" s="7">
        <f>C62-C59-C58</f>
        <v>35855011.5</v>
      </c>
      <c r="D63" s="7">
        <f>D62-D59-D58</f>
        <v>1050635.8519028663</v>
      </c>
      <c r="E63" s="8">
        <f>D63*1000/C63</f>
        <v>29.3023431857738</v>
      </c>
      <c r="G63" s="7"/>
    </row>
    <row r="68" spans="2:9">
      <c r="B68" s="11" t="s">
        <v>459</v>
      </c>
    </row>
    <row r="71" spans="2:9" ht="38.25">
      <c r="B71" s="20"/>
      <c r="C71" s="20" t="s">
        <v>61</v>
      </c>
      <c r="D71" s="20" t="s">
        <v>528</v>
      </c>
      <c r="E71" s="20" t="s">
        <v>63</v>
      </c>
      <c r="F71" s="20" t="s">
        <v>152</v>
      </c>
      <c r="G71" s="20" t="s">
        <v>153</v>
      </c>
      <c r="H71" s="20" t="s">
        <v>154</v>
      </c>
      <c r="I71" s="22" t="s">
        <v>155</v>
      </c>
    </row>
    <row r="72" spans="2:9">
      <c r="B72" s="11" t="s">
        <v>365</v>
      </c>
      <c r="C72" s="23">
        <f>I44</f>
        <v>0.20780342905722488</v>
      </c>
      <c r="D72" s="23">
        <f>+C20/C$38</f>
        <v>0.17893179078440338</v>
      </c>
      <c r="E72" s="23">
        <f>+'111R'!F75</f>
        <v>0.13513954295421141</v>
      </c>
      <c r="F72" s="7">
        <f>C72*F$92</f>
        <v>176700.02476530074</v>
      </c>
      <c r="G72" s="7">
        <f>D72*G$92</f>
        <v>25358.301357478991</v>
      </c>
      <c r="H72" s="7">
        <f>E72*H$92</f>
        <v>19152.042465578321</v>
      </c>
      <c r="I72" s="7">
        <f>F72+G72+H72</f>
        <v>221210.36858835805</v>
      </c>
    </row>
    <row r="73" spans="2:9">
      <c r="B73" s="11" t="s">
        <v>366</v>
      </c>
      <c r="C73" s="23">
        <f t="shared" ref="C73:C89" si="9">I45</f>
        <v>3.7131441595338661E-2</v>
      </c>
      <c r="D73" s="23">
        <f t="shared" ref="D73:D89" si="10">C21/C$38</f>
        <v>2.856733967897318E-2</v>
      </c>
      <c r="E73" s="23">
        <f>+'111R'!F76</f>
        <v>3.165665733687565E-2</v>
      </c>
      <c r="F73" s="7">
        <f t="shared" ref="F73:F89" si="11">C73*F$92</f>
        <v>31573.716946032</v>
      </c>
      <c r="G73" s="7">
        <f t="shared" ref="G73:G89" si="12">D73*G$92</f>
        <v>4048.5774237498613</v>
      </c>
      <c r="H73" s="7">
        <f t="shared" ref="H73:H87" si="13">E73*H$92</f>
        <v>4486.3970410165575</v>
      </c>
      <c r="I73" s="7">
        <f t="shared" ref="I73:I89" si="14">F73+G73+H73</f>
        <v>40108.691410798419</v>
      </c>
    </row>
    <row r="74" spans="2:9">
      <c r="B74" s="11" t="s">
        <v>367</v>
      </c>
      <c r="C74" s="23">
        <f t="shared" si="9"/>
        <v>4.330679730990953E-2</v>
      </c>
      <c r="D74" s="23">
        <f t="shared" si="10"/>
        <v>2.2729197904162488E-2</v>
      </c>
      <c r="E74" s="23">
        <f>+'111R'!F77</f>
        <v>2.1292576050901631E-2</v>
      </c>
      <c r="F74" s="7">
        <f t="shared" si="11"/>
        <v>36824.763633036971</v>
      </c>
      <c r="G74" s="7">
        <f t="shared" si="12"/>
        <v>3221.1931012416376</v>
      </c>
      <c r="H74" s="7">
        <f t="shared" si="13"/>
        <v>3017.5943459169121</v>
      </c>
      <c r="I74" s="7">
        <f t="shared" si="14"/>
        <v>43063.551080195524</v>
      </c>
    </row>
    <row r="75" spans="2:9">
      <c r="B75" s="11" t="s">
        <v>368</v>
      </c>
      <c r="C75" s="23">
        <f t="shared" si="9"/>
        <v>0</v>
      </c>
      <c r="D75" s="23">
        <f t="shared" si="10"/>
        <v>2.363589747197058E-2</v>
      </c>
      <c r="E75" s="23">
        <f>+'111R'!F78</f>
        <v>2.518093630373763E-2</v>
      </c>
      <c r="F75" s="7">
        <f t="shared" si="11"/>
        <v>0</v>
      </c>
      <c r="G75" s="7">
        <f t="shared" si="12"/>
        <v>3349.6910097484456</v>
      </c>
      <c r="H75" s="7">
        <f t="shared" si="13"/>
        <v>3568.6546725676703</v>
      </c>
      <c r="I75" s="7">
        <f t="shared" si="14"/>
        <v>6918.3456823161159</v>
      </c>
    </row>
    <row r="76" spans="2:9">
      <c r="B76" s="11" t="s">
        <v>369</v>
      </c>
      <c r="C76" s="23">
        <f t="shared" si="9"/>
        <v>4.9854974506939161E-2</v>
      </c>
      <c r="D76" s="23">
        <f t="shared" si="10"/>
        <v>4.4886046208498273E-2</v>
      </c>
      <c r="E76" s="23">
        <f>+'111R'!F79</f>
        <v>3.9067130999004031E-2</v>
      </c>
      <c r="F76" s="7">
        <f t="shared" si="11"/>
        <v>42392.828982738596</v>
      </c>
      <c r="G76" s="7">
        <f t="shared" si="12"/>
        <v>6361.2725358139141</v>
      </c>
      <c r="H76" s="7">
        <f t="shared" si="13"/>
        <v>5536.6130115946162</v>
      </c>
      <c r="I76" s="7">
        <f t="shared" si="14"/>
        <v>54290.714530147125</v>
      </c>
    </row>
    <row r="77" spans="2:9">
      <c r="B77" s="11" t="s">
        <v>270</v>
      </c>
      <c r="C77" s="23">
        <f t="shared" si="9"/>
        <v>2.0749727732093513E-2</v>
      </c>
      <c r="D77" s="23">
        <f t="shared" si="10"/>
        <v>1.2561551921167436E-2</v>
      </c>
      <c r="E77" s="23">
        <f>+'111R'!F80</f>
        <v>1.219634830537831E-2</v>
      </c>
      <c r="F77" s="7">
        <f t="shared" si="11"/>
        <v>17643.9696917826</v>
      </c>
      <c r="G77" s="7">
        <f t="shared" si="12"/>
        <v>1780.2293138528662</v>
      </c>
      <c r="H77" s="7">
        <f t="shared" si="13"/>
        <v>1728.4724778796531</v>
      </c>
      <c r="I77" s="7">
        <f t="shared" si="14"/>
        <v>21152.671483515118</v>
      </c>
    </row>
    <row r="78" spans="2:9">
      <c r="B78" s="11" t="s">
        <v>271</v>
      </c>
      <c r="C78" s="23">
        <f t="shared" si="9"/>
        <v>0</v>
      </c>
      <c r="D78" s="23">
        <f t="shared" si="10"/>
        <v>5.3667539791046791E-2</v>
      </c>
      <c r="E78" s="23">
        <f>+'111R'!F81</f>
        <v>5.2813033881035969E-2</v>
      </c>
      <c r="F78" s="7">
        <f t="shared" si="11"/>
        <v>0</v>
      </c>
      <c r="G78" s="7">
        <f t="shared" si="12"/>
        <v>7605.790123542899</v>
      </c>
      <c r="H78" s="7">
        <f t="shared" si="13"/>
        <v>7484.6891258788773</v>
      </c>
      <c r="I78" s="7">
        <f t="shared" si="14"/>
        <v>15090.479249421776</v>
      </c>
    </row>
    <row r="79" spans="2:9">
      <c r="B79" s="11" t="s">
        <v>272</v>
      </c>
      <c r="C79" s="23">
        <f t="shared" si="9"/>
        <v>0</v>
      </c>
      <c r="D79" s="23">
        <f t="shared" si="10"/>
        <v>4.4736282085138655E-2</v>
      </c>
      <c r="E79" s="23">
        <f>+'111R'!F82</f>
        <v>3.5158377289142936E-2</v>
      </c>
      <c r="F79" s="7">
        <f t="shared" si="11"/>
        <v>0</v>
      </c>
      <c r="G79" s="7">
        <f t="shared" si="12"/>
        <v>6340.0478906234584</v>
      </c>
      <c r="H79" s="7">
        <f t="shared" si="13"/>
        <v>4982.6625141883087</v>
      </c>
      <c r="I79" s="7">
        <f t="shared" si="14"/>
        <v>11322.710404811767</v>
      </c>
    </row>
    <row r="80" spans="2:9">
      <c r="B80" s="11" t="s">
        <v>273</v>
      </c>
      <c r="C80" s="23">
        <f t="shared" si="9"/>
        <v>0.21175138301795357</v>
      </c>
      <c r="D80" s="23">
        <f t="shared" si="10"/>
        <v>0.16022608545460154</v>
      </c>
      <c r="E80" s="23">
        <f>+'111R'!F83</f>
        <v>0.18729208167927111</v>
      </c>
      <c r="F80" s="7">
        <f t="shared" si="11"/>
        <v>180057.06062268748</v>
      </c>
      <c r="G80" s="7">
        <f t="shared" si="12"/>
        <v>22707.319601929143</v>
      </c>
      <c r="H80" s="7">
        <f t="shared" si="13"/>
        <v>26543.12589323568</v>
      </c>
      <c r="I80" s="7">
        <f t="shared" si="14"/>
        <v>229307.50611785229</v>
      </c>
    </row>
    <row r="81" spans="2:9">
      <c r="B81" s="11" t="s">
        <v>274</v>
      </c>
      <c r="C81" s="23">
        <f t="shared" si="9"/>
        <v>9.8560408061554028E-2</v>
      </c>
      <c r="D81" s="23">
        <f t="shared" si="10"/>
        <v>0.10851284193722589</v>
      </c>
      <c r="E81" s="23">
        <f>+'111R'!F84</f>
        <v>9.4963822853317947E-2</v>
      </c>
      <c r="F81" s="7">
        <f t="shared" si="11"/>
        <v>83808.176912031762</v>
      </c>
      <c r="G81" s="7">
        <f t="shared" si="12"/>
        <v>15378.493307073697</v>
      </c>
      <c r="H81" s="7">
        <f t="shared" si="13"/>
        <v>13458.319661452755</v>
      </c>
      <c r="I81" s="7">
        <f t="shared" si="14"/>
        <v>112644.98988055822</v>
      </c>
    </row>
    <row r="82" spans="2:9">
      <c r="B82" s="11" t="s">
        <v>275</v>
      </c>
      <c r="C82" s="23">
        <f t="shared" si="9"/>
        <v>0</v>
      </c>
      <c r="D82" s="23">
        <f t="shared" si="10"/>
        <v>2.3434838315343133E-2</v>
      </c>
      <c r="E82" s="23">
        <f>+'111R'!F85</f>
        <v>1.5921454898827261E-2</v>
      </c>
      <c r="F82" s="7">
        <f t="shared" si="11"/>
        <v>0</v>
      </c>
      <c r="G82" s="7">
        <f t="shared" si="12"/>
        <v>3321.196807225303</v>
      </c>
      <c r="H82" s="7">
        <f t="shared" si="13"/>
        <v>2256.396415662342</v>
      </c>
      <c r="I82" s="7">
        <f t="shared" si="14"/>
        <v>5577.5932228876445</v>
      </c>
    </row>
    <row r="83" spans="2:9">
      <c r="B83" s="11" t="s">
        <v>276</v>
      </c>
      <c r="C83" s="23">
        <f t="shared" si="9"/>
        <v>5.0285704434954254E-2</v>
      </c>
      <c r="D83" s="23">
        <f t="shared" si="10"/>
        <v>5.876828103288069E-2</v>
      </c>
      <c r="E83" s="23">
        <f>+'111R'!F86</f>
        <v>5.3802114601740704E-2</v>
      </c>
      <c r="F83" s="7">
        <f t="shared" si="11"/>
        <v>42759.088525676474</v>
      </c>
      <c r="G83" s="7">
        <f t="shared" si="12"/>
        <v>8328.6696799924066</v>
      </c>
      <c r="H83" s="7">
        <f t="shared" si="13"/>
        <v>7624.862131874911</v>
      </c>
      <c r="I83" s="7">
        <f t="shared" si="14"/>
        <v>58712.620337543798</v>
      </c>
    </row>
    <row r="84" spans="2:9">
      <c r="B84" s="11" t="s">
        <v>277</v>
      </c>
      <c r="C84" s="23">
        <f t="shared" si="9"/>
        <v>0.19368451096826886</v>
      </c>
      <c r="D84" s="23">
        <f t="shared" si="10"/>
        <v>0.13765662041116031</v>
      </c>
      <c r="E84" s="23">
        <f>+'111R'!F87</f>
        <v>0.18014481295610385</v>
      </c>
      <c r="F84" s="7">
        <f t="shared" si="11"/>
        <v>164694.38468853972</v>
      </c>
      <c r="G84" s="7">
        <f t="shared" si="12"/>
        <v>19508.76392023774</v>
      </c>
      <c r="H84" s="7">
        <f t="shared" si="13"/>
        <v>25530.211456005571</v>
      </c>
      <c r="I84" s="7">
        <f t="shared" si="14"/>
        <v>209733.36006478305</v>
      </c>
    </row>
    <row r="85" spans="2:9">
      <c r="B85" s="11" t="s">
        <v>278</v>
      </c>
      <c r="C85" s="23">
        <f t="shared" si="9"/>
        <v>0</v>
      </c>
      <c r="D85" s="23">
        <f t="shared" si="10"/>
        <v>3.1214521465011576E-2</v>
      </c>
      <c r="E85" s="23">
        <f>+'111R'!F88</f>
        <v>2.5910435643939762E-2</v>
      </c>
      <c r="F85" s="7">
        <f t="shared" si="11"/>
        <v>0</v>
      </c>
      <c r="G85" s="7">
        <f t="shared" si="12"/>
        <v>4423.7373278905088</v>
      </c>
      <c r="H85" s="7">
        <f t="shared" si="13"/>
        <v>3672.0396777019296</v>
      </c>
      <c r="I85" s="7">
        <f t="shared" si="14"/>
        <v>8095.7770055924384</v>
      </c>
    </row>
    <row r="86" spans="2:9">
      <c r="B86" s="11" t="s">
        <v>279</v>
      </c>
      <c r="C86" s="23">
        <f t="shared" si="9"/>
        <v>1.6657780013788669E-2</v>
      </c>
      <c r="D86" s="23">
        <f t="shared" si="10"/>
        <v>1.3655824776674859E-2</v>
      </c>
      <c r="E86" s="23">
        <f>+'111R'!F89</f>
        <v>1.7280630670488493E-2</v>
      </c>
      <c r="F86" s="7">
        <f t="shared" si="11"/>
        <v>14164.492637707282</v>
      </c>
      <c r="G86" s="7">
        <f t="shared" si="12"/>
        <v>1935.3102009083207</v>
      </c>
      <c r="H86" s="7">
        <f t="shared" si="13"/>
        <v>2449.0194742282647</v>
      </c>
      <c r="I86" s="7">
        <f t="shared" si="14"/>
        <v>18548.822312843869</v>
      </c>
    </row>
    <row r="87" spans="2:9">
      <c r="B87" s="11" t="s">
        <v>280</v>
      </c>
      <c r="C87" s="23">
        <f t="shared" si="9"/>
        <v>5.6662669406652995E-2</v>
      </c>
      <c r="D87" s="23">
        <f t="shared" si="10"/>
        <v>4.6451296880821273E-2</v>
      </c>
      <c r="E87" s="23">
        <f>+'111R'!F90</f>
        <v>6.1865486200661783E-2</v>
      </c>
      <c r="F87" s="7">
        <f t="shared" si="11"/>
        <v>48181.568190900492</v>
      </c>
      <c r="G87" s="7">
        <f t="shared" si="12"/>
        <v>6583.1006306133932</v>
      </c>
      <c r="H87" s="7">
        <f t="shared" si="13"/>
        <v>8767.6071190368057</v>
      </c>
      <c r="I87" s="7">
        <f t="shared" si="14"/>
        <v>63532.275940550695</v>
      </c>
    </row>
    <row r="88" spans="2:9">
      <c r="B88" s="11" t="s">
        <v>281</v>
      </c>
      <c r="C88" s="23">
        <f t="shared" si="9"/>
        <v>1.3551173895321887E-2</v>
      </c>
      <c r="D88" s="23">
        <f t="shared" si="10"/>
        <v>6.8397191447556434E-3</v>
      </c>
      <c r="E88" s="23">
        <f>+'111R'!F91</f>
        <v>7.6330657656662939E-3</v>
      </c>
      <c r="F88" s="7">
        <f t="shared" si="11"/>
        <v>11522.874159323326</v>
      </c>
      <c r="G88" s="7">
        <f t="shared" si="12"/>
        <v>969.32835977825755</v>
      </c>
      <c r="H88" s="7">
        <f>E88*H$92</f>
        <v>1081.7618329235088</v>
      </c>
      <c r="I88" s="7">
        <f t="shared" si="14"/>
        <v>13573.964352025092</v>
      </c>
    </row>
    <row r="89" spans="2:9">
      <c r="B89" s="11" t="s">
        <v>101</v>
      </c>
      <c r="C89" s="23">
        <f t="shared" si="9"/>
        <v>0</v>
      </c>
      <c r="D89" s="23">
        <f t="shared" si="10"/>
        <v>3.5243247361642824E-3</v>
      </c>
      <c r="E89" s="23">
        <f>+'111R'!F92</f>
        <v>2.6814916096951241E-3</v>
      </c>
      <c r="F89" s="7">
        <f t="shared" si="11"/>
        <v>0</v>
      </c>
      <c r="G89" s="7">
        <f t="shared" si="12"/>
        <v>499.46903425873239</v>
      </c>
      <c r="H89" s="7">
        <f>E89*H$92</f>
        <v>380.02230921687868</v>
      </c>
      <c r="I89" s="7">
        <f t="shared" si="14"/>
        <v>879.49134347561107</v>
      </c>
    </row>
    <row r="90" spans="2:9">
      <c r="B90" s="6" t="s">
        <v>140</v>
      </c>
      <c r="C90" s="23">
        <f t="shared" ref="C90:I90" si="15">SUM(C72:C89)</f>
        <v>1</v>
      </c>
      <c r="D90" s="23">
        <f t="shared" si="15"/>
        <v>0.99999999999999989</v>
      </c>
      <c r="E90" s="23">
        <f t="shared" si="15"/>
        <v>0.99999999999999978</v>
      </c>
      <c r="F90" s="7">
        <f t="shared" si="15"/>
        <v>850322.94975575735</v>
      </c>
      <c r="G90" s="7">
        <f t="shared" si="15"/>
        <v>141720.49162595961</v>
      </c>
      <c r="H90" s="7">
        <f t="shared" si="15"/>
        <v>141720.49162595958</v>
      </c>
      <c r="I90" s="7">
        <f t="shared" si="15"/>
        <v>1133763.9330076766</v>
      </c>
    </row>
    <row r="91" spans="2:9">
      <c r="F91" s="7"/>
      <c r="G91" s="7"/>
      <c r="H91" s="7"/>
      <c r="I91" s="7"/>
    </row>
    <row r="92" spans="2:9">
      <c r="B92" s="11" t="s">
        <v>64</v>
      </c>
      <c r="F92" s="7">
        <f>0.75*H62</f>
        <v>850322.94975575747</v>
      </c>
      <c r="G92" s="7">
        <f>0.125*H62</f>
        <v>141720.49162595958</v>
      </c>
      <c r="H92" s="7">
        <f>G92</f>
        <v>141720.49162595958</v>
      </c>
      <c r="I92" s="7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2:I65"/>
  <sheetViews>
    <sheetView zoomScale="85" zoomScaleNormal="85" workbookViewId="0">
      <selection sqref="A1:XFD1048576"/>
    </sheetView>
  </sheetViews>
  <sheetFormatPr baseColWidth="10" defaultRowHeight="12.75"/>
  <cols>
    <col min="1" max="1" width="4.75" style="11" customWidth="1"/>
    <col min="2" max="2" width="11" style="11"/>
    <col min="3" max="3" width="13.5" style="11" customWidth="1"/>
    <col min="4" max="4" width="11" style="11"/>
    <col min="5" max="5" width="13.875" style="11" customWidth="1"/>
    <col min="6" max="16384" width="11" style="11"/>
  </cols>
  <sheetData>
    <row r="2" spans="2:3">
      <c r="B2" s="6" t="s">
        <v>253</v>
      </c>
    </row>
    <row r="3" spans="2:3">
      <c r="B3" s="11" t="s">
        <v>252</v>
      </c>
      <c r="C3" s="17"/>
    </row>
    <row r="5" spans="2:3">
      <c r="B5" s="6" t="s">
        <v>221</v>
      </c>
    </row>
    <row r="6" spans="2:3">
      <c r="B6" s="16">
        <f>+D39</f>
        <v>358479</v>
      </c>
    </row>
    <row r="7" spans="2:3">
      <c r="B7" s="162"/>
    </row>
    <row r="8" spans="2:3">
      <c r="B8" s="6" t="s">
        <v>222</v>
      </c>
    </row>
    <row r="9" spans="2:3">
      <c r="B9" s="11" t="s">
        <v>223</v>
      </c>
    </row>
    <row r="10" spans="2:3">
      <c r="B10" s="11" t="s">
        <v>224</v>
      </c>
    </row>
    <row r="11" spans="2:3">
      <c r="B11" s="11" t="s">
        <v>172</v>
      </c>
    </row>
    <row r="13" spans="2:3">
      <c r="B13" s="6" t="s">
        <v>257</v>
      </c>
    </row>
    <row r="14" spans="2:3">
      <c r="B14" s="11" t="s">
        <v>137</v>
      </c>
    </row>
    <row r="15" spans="2:3">
      <c r="B15" s="11" t="s">
        <v>138</v>
      </c>
    </row>
    <row r="16" spans="2:3">
      <c r="B16" s="11" t="s">
        <v>563</v>
      </c>
    </row>
    <row r="18" spans="1:8">
      <c r="B18" s="11" t="s">
        <v>258</v>
      </c>
    </row>
    <row r="19" spans="1:8">
      <c r="C19" s="11" t="s">
        <v>408</v>
      </c>
    </row>
    <row r="20" spans="1:8" ht="51">
      <c r="A20" s="18"/>
      <c r="B20" s="18"/>
      <c r="C20" s="18" t="s">
        <v>407</v>
      </c>
      <c r="D20" s="18" t="s">
        <v>157</v>
      </c>
      <c r="E20" s="18" t="s">
        <v>169</v>
      </c>
      <c r="F20" s="18" t="s">
        <v>362</v>
      </c>
      <c r="G20" s="18" t="s">
        <v>363</v>
      </c>
      <c r="H20" s="18" t="s">
        <v>364</v>
      </c>
    </row>
    <row r="21" spans="1:8">
      <c r="B21" s="11" t="s">
        <v>365</v>
      </c>
      <c r="C21" s="19">
        <v>8445142.5</v>
      </c>
      <c r="D21" s="7">
        <f>C45</f>
        <v>0</v>
      </c>
      <c r="E21" s="7">
        <f>I45</f>
        <v>14073.497205910611</v>
      </c>
      <c r="F21" s="8">
        <f t="shared" ref="F21:F39" si="0">E21*1000/C21</f>
        <v>1.6664605962434158</v>
      </c>
      <c r="G21" s="8">
        <f>+F21-$F$39</f>
        <v>-5.9288273966592673</v>
      </c>
      <c r="H21" s="7">
        <f>+G21*C21/1000</f>
        <v>-50069.792222691533</v>
      </c>
    </row>
    <row r="22" spans="1:8">
      <c r="B22" s="11" t="s">
        <v>366</v>
      </c>
      <c r="C22" s="19">
        <v>1348308.5</v>
      </c>
      <c r="D22" s="7">
        <f t="shared" ref="D22:D38" si="1">C46</f>
        <v>0</v>
      </c>
      <c r="E22" s="7">
        <f t="shared" ref="E22:E38" si="2">I46</f>
        <v>2698.6297782805591</v>
      </c>
      <c r="F22" s="8">
        <f t="shared" si="0"/>
        <v>2.0014928173192996</v>
      </c>
      <c r="G22" s="8">
        <f t="shared" ref="G22:G39" si="3">+F22-$F$39</f>
        <v>-5.5937951755833826</v>
      </c>
      <c r="H22" s="7">
        <f t="shared" ref="H22:H38" si="4">+G22*C22/1000</f>
        <v>-7542.1615824980672</v>
      </c>
    </row>
    <row r="23" spans="1:8">
      <c r="B23" s="11" t="s">
        <v>367</v>
      </c>
      <c r="C23" s="19">
        <v>1072762.5</v>
      </c>
      <c r="D23" s="7">
        <f t="shared" si="1"/>
        <v>0</v>
      </c>
      <c r="E23" s="7">
        <f t="shared" si="2"/>
        <v>1972.6101882046787</v>
      </c>
      <c r="F23" s="8">
        <f t="shared" si="0"/>
        <v>1.8388135194925985</v>
      </c>
      <c r="G23" s="8">
        <f t="shared" si="3"/>
        <v>-5.7564744734100843</v>
      </c>
      <c r="H23" s="7">
        <f t="shared" si="4"/>
        <v>-6175.3299472815861</v>
      </c>
    </row>
    <row r="24" spans="1:8">
      <c r="B24" s="11" t="s">
        <v>368</v>
      </c>
      <c r="C24" s="19">
        <v>1115556.5</v>
      </c>
      <c r="D24" s="7">
        <f t="shared" si="1"/>
        <v>0</v>
      </c>
      <c r="E24" s="7">
        <f t="shared" si="2"/>
        <v>2187.476219385263</v>
      </c>
      <c r="F24" s="8">
        <f t="shared" si="0"/>
        <v>1.9608833971074195</v>
      </c>
      <c r="G24" s="8">
        <f t="shared" si="3"/>
        <v>-5.6344045957952629</v>
      </c>
      <c r="H24" s="7">
        <f t="shared" si="4"/>
        <v>-6285.4966704692788</v>
      </c>
    </row>
    <row r="25" spans="1:8">
      <c r="B25" s="11" t="s">
        <v>369</v>
      </c>
      <c r="C25" s="19">
        <v>2118511.5</v>
      </c>
      <c r="D25" s="7">
        <f t="shared" si="1"/>
        <v>0</v>
      </c>
      <c r="E25" s="7">
        <f t="shared" si="2"/>
        <v>3761.9313765210272</v>
      </c>
      <c r="F25" s="8">
        <f t="shared" si="0"/>
        <v>1.775742721491494</v>
      </c>
      <c r="G25" s="8">
        <f t="shared" si="3"/>
        <v>-5.8195452714111884</v>
      </c>
      <c r="H25" s="7">
        <f t="shared" si="4"/>
        <v>-12328.773582255224</v>
      </c>
    </row>
    <row r="26" spans="1:8">
      <c r="B26" s="11" t="s">
        <v>270</v>
      </c>
      <c r="C26" s="19">
        <v>592874.5</v>
      </c>
      <c r="D26" s="7">
        <f t="shared" si="1"/>
        <v>0</v>
      </c>
      <c r="E26" s="7">
        <f t="shared" si="2"/>
        <v>1109.3984144139868</v>
      </c>
      <c r="F26" s="8">
        <f t="shared" si="0"/>
        <v>1.871219650050705</v>
      </c>
      <c r="G26" s="8">
        <f t="shared" si="3"/>
        <v>-5.7240683428519779</v>
      </c>
      <c r="H26" s="7">
        <f t="shared" si="4"/>
        <v>-3393.6541567341951</v>
      </c>
    </row>
    <row r="27" spans="1:8">
      <c r="B27" s="11" t="s">
        <v>271</v>
      </c>
      <c r="C27" s="19">
        <v>2532976.5</v>
      </c>
      <c r="D27" s="7">
        <f t="shared" si="1"/>
        <v>0</v>
      </c>
      <c r="E27" s="7">
        <f t="shared" si="2"/>
        <v>4771.3811961743195</v>
      </c>
      <c r="F27" s="8">
        <f t="shared" si="0"/>
        <v>1.8837052756605992</v>
      </c>
      <c r="G27" s="8">
        <f t="shared" si="3"/>
        <v>-5.7115827172420834</v>
      </c>
      <c r="H27" s="7">
        <f t="shared" si="4"/>
        <v>-14467.304800580341</v>
      </c>
    </row>
    <row r="28" spans="1:8">
      <c r="B28" s="11" t="s">
        <v>272</v>
      </c>
      <c r="C28" s="19">
        <v>2111443</v>
      </c>
      <c r="D28" s="7">
        <f t="shared" si="1"/>
        <v>0</v>
      </c>
      <c r="E28" s="7">
        <f t="shared" si="2"/>
        <v>3580.0696997291361</v>
      </c>
      <c r="F28" s="8">
        <f t="shared" si="0"/>
        <v>1.6955559301052106</v>
      </c>
      <c r="G28" s="8">
        <f t="shared" si="3"/>
        <v>-5.8997320627974723</v>
      </c>
      <c r="H28" s="7">
        <f t="shared" si="4"/>
        <v>-12456.947965869284</v>
      </c>
    </row>
    <row r="29" spans="1:8">
      <c r="B29" s="11" t="s">
        <v>273</v>
      </c>
      <c r="C29" s="19">
        <v>7562279</v>
      </c>
      <c r="D29" s="7">
        <f t="shared" si="1"/>
        <v>358479</v>
      </c>
      <c r="E29" s="7">
        <f t="shared" si="2"/>
        <v>284431.49562949792</v>
      </c>
      <c r="F29" s="8">
        <f t="shared" si="0"/>
        <v>37.611875418706177</v>
      </c>
      <c r="G29" s="8">
        <f t="shared" si="3"/>
        <v>30.016587425803493</v>
      </c>
      <c r="H29" s="7">
        <f t="shared" si="4"/>
        <v>226993.8087418178</v>
      </c>
    </row>
    <row r="30" spans="1:8">
      <c r="B30" s="11" t="s">
        <v>274</v>
      </c>
      <c r="C30" s="19">
        <v>5121540.5</v>
      </c>
      <c r="D30" s="7">
        <f t="shared" si="1"/>
        <v>0</v>
      </c>
      <c r="E30" s="7">
        <f t="shared" si="2"/>
        <v>9117.7639146811707</v>
      </c>
      <c r="F30" s="8">
        <f t="shared" si="0"/>
        <v>1.7802776166040608</v>
      </c>
      <c r="G30" s="8">
        <f t="shared" si="3"/>
        <v>-5.8150103762986216</v>
      </c>
      <c r="H30" s="7">
        <f t="shared" si="4"/>
        <v>-29781.811150133632</v>
      </c>
    </row>
    <row r="31" spans="1:8">
      <c r="B31" s="11" t="s">
        <v>275</v>
      </c>
      <c r="C31" s="19">
        <v>1106067</v>
      </c>
      <c r="D31" s="7">
        <f t="shared" si="1"/>
        <v>0</v>
      </c>
      <c r="E31" s="7">
        <f t="shared" si="2"/>
        <v>1763.5505793903237</v>
      </c>
      <c r="F31" s="8">
        <f t="shared" si="0"/>
        <v>1.5944337724480739</v>
      </c>
      <c r="G31" s="8">
        <f t="shared" si="3"/>
        <v>-6.0008542204546087</v>
      </c>
      <c r="H31" s="7">
        <f t="shared" si="4"/>
        <v>-6637.3468250555679</v>
      </c>
    </row>
    <row r="32" spans="1:8">
      <c r="B32" s="11" t="s">
        <v>276</v>
      </c>
      <c r="C32" s="19">
        <v>2773719</v>
      </c>
      <c r="D32" s="7">
        <f t="shared" si="1"/>
        <v>0</v>
      </c>
      <c r="E32" s="7">
        <f t="shared" si="2"/>
        <v>5044.2653570879302</v>
      </c>
      <c r="F32" s="8">
        <f t="shared" si="0"/>
        <v>1.8185927835833153</v>
      </c>
      <c r="G32" s="8">
        <f t="shared" si="3"/>
        <v>-5.7766952093193673</v>
      </c>
      <c r="H32" s="7">
        <f t="shared" si="4"/>
        <v>-16022.929259298107</v>
      </c>
    </row>
    <row r="33" spans="1:9">
      <c r="B33" s="11" t="s">
        <v>277</v>
      </c>
      <c r="C33" s="19">
        <v>6497055.5</v>
      </c>
      <c r="D33" s="7">
        <f t="shared" si="1"/>
        <v>0</v>
      </c>
      <c r="E33" s="7">
        <f t="shared" si="2"/>
        <v>14240.642504007938</v>
      </c>
      <c r="F33" s="8">
        <f t="shared" si="0"/>
        <v>2.1918609905684101</v>
      </c>
      <c r="G33" s="8">
        <f t="shared" si="3"/>
        <v>-5.4034270023342721</v>
      </c>
      <c r="H33" s="7">
        <f t="shared" si="4"/>
        <v>-35106.365124364398</v>
      </c>
    </row>
    <row r="34" spans="1:9">
      <c r="B34" s="11" t="s">
        <v>278</v>
      </c>
      <c r="C34" s="19">
        <v>1473249</v>
      </c>
      <c r="D34" s="7">
        <f t="shared" si="1"/>
        <v>0</v>
      </c>
      <c r="E34" s="7">
        <f t="shared" si="2"/>
        <v>2559.7621874324705</v>
      </c>
      <c r="F34" s="8">
        <f t="shared" si="0"/>
        <v>1.7374946037176813</v>
      </c>
      <c r="G34" s="8">
        <f t="shared" si="3"/>
        <v>-5.8577933891850016</v>
      </c>
      <c r="H34" s="7">
        <f t="shared" si="4"/>
        <v>-8629.9882528234139</v>
      </c>
    </row>
    <row r="35" spans="1:9">
      <c r="B35" s="11" t="s">
        <v>279</v>
      </c>
      <c r="C35" s="19">
        <v>644521.5</v>
      </c>
      <c r="D35" s="7">
        <f t="shared" si="1"/>
        <v>0</v>
      </c>
      <c r="E35" s="7">
        <f t="shared" si="2"/>
        <v>1386.2587015304589</v>
      </c>
      <c r="F35" s="8">
        <f t="shared" si="0"/>
        <v>2.1508339155954594</v>
      </c>
      <c r="G35" s="8">
        <f t="shared" si="3"/>
        <v>-5.4444540773072232</v>
      </c>
      <c r="H35" s="7">
        <f t="shared" si="4"/>
        <v>-3509.0677085871675</v>
      </c>
    </row>
    <row r="36" spans="1:9">
      <c r="B36" s="11" t="s">
        <v>280</v>
      </c>
      <c r="C36" s="19">
        <v>2192387.5</v>
      </c>
      <c r="D36" s="7">
        <f t="shared" si="1"/>
        <v>0</v>
      </c>
      <c r="E36" s="7">
        <f t="shared" si="2"/>
        <v>4853.6615102833712</v>
      </c>
      <c r="F36" s="8">
        <f t="shared" si="0"/>
        <v>2.2138702716939278</v>
      </c>
      <c r="G36" s="8">
        <f t="shared" si="3"/>
        <v>-5.3814177212087548</v>
      </c>
      <c r="H36" s="7">
        <f t="shared" si="4"/>
        <v>-11798.152944256559</v>
      </c>
    </row>
    <row r="37" spans="1:9">
      <c r="B37" s="11" t="s">
        <v>281</v>
      </c>
      <c r="C37" s="19">
        <v>322818</v>
      </c>
      <c r="D37" s="7">
        <f t="shared" si="1"/>
        <v>0</v>
      </c>
      <c r="E37" s="7">
        <f t="shared" si="2"/>
        <v>648.5236827378933</v>
      </c>
      <c r="F37" s="8">
        <f t="shared" si="0"/>
        <v>2.0089452345838623</v>
      </c>
      <c r="G37" s="8">
        <f t="shared" si="3"/>
        <v>-5.5863427583188203</v>
      </c>
      <c r="H37" s="7">
        <f t="shared" si="4"/>
        <v>-1803.3719965549649</v>
      </c>
    </row>
    <row r="38" spans="1:9">
      <c r="B38" s="11" t="s">
        <v>101</v>
      </c>
      <c r="C38" s="19">
        <v>166339.5</v>
      </c>
      <c r="D38" s="7">
        <f t="shared" si="1"/>
        <v>0</v>
      </c>
      <c r="E38" s="7">
        <f t="shared" si="2"/>
        <v>278.08185473091675</v>
      </c>
      <c r="F38" s="8">
        <f t="shared" si="0"/>
        <v>1.6717728184280747</v>
      </c>
      <c r="G38" s="8">
        <f t="shared" si="3"/>
        <v>-5.9235151744746082</v>
      </c>
      <c r="H38" s="7">
        <f t="shared" si="4"/>
        <v>-985.31455236451905</v>
      </c>
    </row>
    <row r="39" spans="1:9">
      <c r="A39" s="6"/>
      <c r="B39" s="6" t="s">
        <v>102</v>
      </c>
      <c r="C39" s="7">
        <v>47197552</v>
      </c>
      <c r="D39" s="9">
        <f>SUM(D21:D38)</f>
        <v>358479</v>
      </c>
      <c r="E39" s="9">
        <f>SUM(E21:E38)</f>
        <v>358479</v>
      </c>
      <c r="F39" s="8">
        <f t="shared" si="0"/>
        <v>7.5952879929026826</v>
      </c>
      <c r="G39" s="8">
        <f t="shared" si="3"/>
        <v>0</v>
      </c>
      <c r="H39" s="7"/>
    </row>
    <row r="40" spans="1:9">
      <c r="D40" s="7"/>
    </row>
    <row r="42" spans="1:9">
      <c r="B42" s="11" t="s">
        <v>208</v>
      </c>
    </row>
    <row r="44" spans="1:9" ht="38.25">
      <c r="B44" s="20"/>
      <c r="C44" s="21" t="s">
        <v>486</v>
      </c>
      <c r="D44" s="20" t="s">
        <v>62</v>
      </c>
      <c r="E44" s="20" t="s">
        <v>455</v>
      </c>
      <c r="F44" s="20" t="s">
        <v>212</v>
      </c>
      <c r="G44" s="20" t="s">
        <v>167</v>
      </c>
      <c r="H44" s="20" t="s">
        <v>168</v>
      </c>
      <c r="I44" s="22" t="s">
        <v>213</v>
      </c>
    </row>
    <row r="45" spans="1:9">
      <c r="B45" s="11" t="s">
        <v>365</v>
      </c>
      <c r="C45" s="7"/>
      <c r="D45" s="23">
        <f>+C21/C$39</f>
        <v>0.17893179078440338</v>
      </c>
      <c r="E45" s="23">
        <f>+'111Q'!E78</f>
        <v>0.13513954295421141</v>
      </c>
      <c r="F45" s="7">
        <f t="shared" ref="F45:F62" si="5">0.75*C45</f>
        <v>0</v>
      </c>
      <c r="G45" s="7">
        <f>D45*G$65</f>
        <v>8017.9111785752675</v>
      </c>
      <c r="H45" s="7">
        <f>E45*H$65</f>
        <v>6055.5860273353437</v>
      </c>
      <c r="I45" s="7">
        <f>F45+G45+H45</f>
        <v>14073.497205910611</v>
      </c>
    </row>
    <row r="46" spans="1:9">
      <c r="B46" s="11" t="s">
        <v>366</v>
      </c>
      <c r="C46" s="7"/>
      <c r="D46" s="23">
        <f t="shared" ref="D46:D62" si="6">+C22/C$39</f>
        <v>2.856733967897318E-2</v>
      </c>
      <c r="E46" s="23">
        <f>+'111Q'!E79</f>
        <v>3.165665733687565E-2</v>
      </c>
      <c r="F46" s="7">
        <f t="shared" si="5"/>
        <v>0</v>
      </c>
      <c r="G46" s="7">
        <f t="shared" ref="G46:G62" si="7">D46*G$65</f>
        <v>1280.0989200973283</v>
      </c>
      <c r="H46" s="7">
        <f t="shared" ref="H46:H62" si="8">E46*H$65</f>
        <v>1418.5308581832307</v>
      </c>
      <c r="I46" s="7">
        <f t="shared" ref="I46:I62" si="9">F46+G46+H46</f>
        <v>2698.6297782805591</v>
      </c>
    </row>
    <row r="47" spans="1:9">
      <c r="B47" s="11" t="s">
        <v>367</v>
      </c>
      <c r="C47" s="7"/>
      <c r="D47" s="23">
        <f t="shared" si="6"/>
        <v>2.2729197904162488E-2</v>
      </c>
      <c r="E47" s="23">
        <f>+'111Q'!E80</f>
        <v>2.1292576050901631E-2</v>
      </c>
      <c r="F47" s="7">
        <f t="shared" si="5"/>
        <v>0</v>
      </c>
      <c r="G47" s="7">
        <f t="shared" si="7"/>
        <v>1018.4925169357831</v>
      </c>
      <c r="H47" s="7">
        <f t="shared" si="8"/>
        <v>954.11767126889572</v>
      </c>
      <c r="I47" s="7">
        <f t="shared" si="9"/>
        <v>1972.6101882046787</v>
      </c>
    </row>
    <row r="48" spans="1:9">
      <c r="B48" s="11" t="s">
        <v>368</v>
      </c>
      <c r="C48" s="7"/>
      <c r="D48" s="23">
        <f t="shared" si="6"/>
        <v>2.363589747197058E-2</v>
      </c>
      <c r="E48" s="23">
        <f>+'111Q'!E81</f>
        <v>2.518093630373763E-2</v>
      </c>
      <c r="F48" s="7">
        <f t="shared" si="5"/>
        <v>0</v>
      </c>
      <c r="G48" s="7">
        <f t="shared" si="7"/>
        <v>1059.1216112318177</v>
      </c>
      <c r="H48" s="7">
        <f t="shared" si="8"/>
        <v>1128.3546081534453</v>
      </c>
      <c r="I48" s="7">
        <f t="shared" si="9"/>
        <v>2187.476219385263</v>
      </c>
    </row>
    <row r="49" spans="2:9">
      <c r="B49" s="11" t="s">
        <v>369</v>
      </c>
      <c r="C49" s="7"/>
      <c r="D49" s="23">
        <f t="shared" si="6"/>
        <v>4.4886046208498273E-2</v>
      </c>
      <c r="E49" s="23">
        <f>+'111Q'!E82</f>
        <v>3.9067130999004031E-2</v>
      </c>
      <c r="F49" s="7">
        <f t="shared" si="5"/>
        <v>0</v>
      </c>
      <c r="G49" s="7">
        <f t="shared" si="7"/>
        <v>2011.3381198470315</v>
      </c>
      <c r="H49" s="7">
        <f t="shared" si="8"/>
        <v>1750.5932566739957</v>
      </c>
      <c r="I49" s="7">
        <f t="shared" si="9"/>
        <v>3761.9313765210272</v>
      </c>
    </row>
    <row r="50" spans="2:9">
      <c r="B50" s="11" t="s">
        <v>270</v>
      </c>
      <c r="C50" s="7"/>
      <c r="D50" s="23">
        <f t="shared" si="6"/>
        <v>1.2561551921167436E-2</v>
      </c>
      <c r="E50" s="23">
        <f>+'111Q'!E83</f>
        <v>1.219634830537831E-2</v>
      </c>
      <c r="F50" s="7">
        <f t="shared" si="5"/>
        <v>0</v>
      </c>
      <c r="G50" s="7">
        <f t="shared" si="7"/>
        <v>562.88157139352268</v>
      </c>
      <c r="H50" s="7">
        <f t="shared" si="8"/>
        <v>546.51684302046397</v>
      </c>
      <c r="I50" s="7">
        <f t="shared" si="9"/>
        <v>1109.3984144139868</v>
      </c>
    </row>
    <row r="51" spans="2:9">
      <c r="B51" s="11" t="s">
        <v>271</v>
      </c>
      <c r="C51" s="7"/>
      <c r="D51" s="23">
        <f t="shared" si="6"/>
        <v>5.3667539791046791E-2</v>
      </c>
      <c r="E51" s="23">
        <f>+'111Q'!E84</f>
        <v>5.2813033881035969E-2</v>
      </c>
      <c r="F51" s="7">
        <f t="shared" si="5"/>
        <v>0</v>
      </c>
      <c r="G51" s="7">
        <f t="shared" si="7"/>
        <v>2404.8357495943328</v>
      </c>
      <c r="H51" s="7">
        <f t="shared" si="8"/>
        <v>2366.5454465799867</v>
      </c>
      <c r="I51" s="7">
        <f t="shared" si="9"/>
        <v>4771.3811961743195</v>
      </c>
    </row>
    <row r="52" spans="2:9">
      <c r="B52" s="11" t="s">
        <v>272</v>
      </c>
      <c r="C52" s="7"/>
      <c r="D52" s="23">
        <f t="shared" si="6"/>
        <v>4.4736282085138655E-2</v>
      </c>
      <c r="E52" s="23">
        <f>+'111Q'!E85</f>
        <v>3.5158377289142936E-2</v>
      </c>
      <c r="F52" s="7">
        <f t="shared" si="5"/>
        <v>0</v>
      </c>
      <c r="G52" s="7">
        <f t="shared" si="7"/>
        <v>2004.6272081998025</v>
      </c>
      <c r="H52" s="7">
        <f t="shared" si="8"/>
        <v>1575.4424915293339</v>
      </c>
      <c r="I52" s="7">
        <f t="shared" si="9"/>
        <v>3580.0696997291361</v>
      </c>
    </row>
    <row r="53" spans="2:9">
      <c r="B53" s="11" t="s">
        <v>273</v>
      </c>
      <c r="C53" s="7">
        <v>358479</v>
      </c>
      <c r="D53" s="23">
        <f t="shared" si="6"/>
        <v>0.16022608545460154</v>
      </c>
      <c r="E53" s="23">
        <f>+'111Q'!E86</f>
        <v>0.18729208167927111</v>
      </c>
      <c r="F53" s="7">
        <f t="shared" si="5"/>
        <v>268859.25</v>
      </c>
      <c r="G53" s="7">
        <f t="shared" si="7"/>
        <v>7179.7108609600136</v>
      </c>
      <c r="H53" s="7">
        <f t="shared" si="8"/>
        <v>8392.5347685379293</v>
      </c>
      <c r="I53" s="7">
        <f t="shared" si="9"/>
        <v>284431.49562949792</v>
      </c>
    </row>
    <row r="54" spans="2:9">
      <c r="B54" s="11" t="s">
        <v>274</v>
      </c>
      <c r="C54" s="7"/>
      <c r="D54" s="23">
        <f t="shared" si="6"/>
        <v>0.10851284193722589</v>
      </c>
      <c r="E54" s="23">
        <f>+'111Q'!E87</f>
        <v>9.4963822853317947E-2</v>
      </c>
      <c r="F54" s="7">
        <f t="shared" si="5"/>
        <v>0</v>
      </c>
      <c r="G54" s="7">
        <f t="shared" si="7"/>
        <v>4862.4468831018503</v>
      </c>
      <c r="H54" s="7">
        <f t="shared" si="8"/>
        <v>4255.3170315793204</v>
      </c>
      <c r="I54" s="7">
        <f t="shared" si="9"/>
        <v>9117.7639146811707</v>
      </c>
    </row>
    <row r="55" spans="2:9">
      <c r="B55" s="11" t="s">
        <v>275</v>
      </c>
      <c r="C55" s="7"/>
      <c r="D55" s="23">
        <f t="shared" si="6"/>
        <v>2.3434838315343133E-2</v>
      </c>
      <c r="E55" s="23">
        <f>+'111Q'!E88</f>
        <v>1.5921454898827261E-2</v>
      </c>
      <c r="F55" s="7">
        <f t="shared" si="5"/>
        <v>0</v>
      </c>
      <c r="G55" s="7">
        <f t="shared" si="7"/>
        <v>1050.1121755557365</v>
      </c>
      <c r="H55" s="7">
        <f t="shared" si="8"/>
        <v>713.43840383458723</v>
      </c>
      <c r="I55" s="7">
        <f t="shared" si="9"/>
        <v>1763.5505793903237</v>
      </c>
    </row>
    <row r="56" spans="2:9">
      <c r="B56" s="11" t="s">
        <v>276</v>
      </c>
      <c r="C56" s="7"/>
      <c r="D56" s="23">
        <f t="shared" si="6"/>
        <v>5.876828103288069E-2</v>
      </c>
      <c r="E56" s="23">
        <f>+'111Q'!E89</f>
        <v>5.3802114601740704E-2</v>
      </c>
      <c r="F56" s="7">
        <f t="shared" si="5"/>
        <v>0</v>
      </c>
      <c r="G56" s="7">
        <f t="shared" si="7"/>
        <v>2633.3993270482547</v>
      </c>
      <c r="H56" s="7">
        <f t="shared" si="8"/>
        <v>2410.8660300396759</v>
      </c>
      <c r="I56" s="7">
        <f t="shared" si="9"/>
        <v>5044.2653570879302</v>
      </c>
    </row>
    <row r="57" spans="2:9">
      <c r="B57" s="11" t="s">
        <v>277</v>
      </c>
      <c r="C57" s="7"/>
      <c r="D57" s="23">
        <f t="shared" si="6"/>
        <v>0.13765662041116031</v>
      </c>
      <c r="E57" s="23">
        <f>+'111Q'!E90</f>
        <v>0.18014481295610385</v>
      </c>
      <c r="F57" s="7">
        <f t="shared" si="5"/>
        <v>0</v>
      </c>
      <c r="G57" s="7">
        <f t="shared" si="7"/>
        <v>6168.3759535465424</v>
      </c>
      <c r="H57" s="7">
        <f t="shared" si="8"/>
        <v>8072.2665504613942</v>
      </c>
      <c r="I57" s="7">
        <f t="shared" si="9"/>
        <v>14240.642504007938</v>
      </c>
    </row>
    <row r="58" spans="2:9">
      <c r="B58" s="11" t="s">
        <v>278</v>
      </c>
      <c r="C58" s="7"/>
      <c r="D58" s="23">
        <f t="shared" si="6"/>
        <v>3.1214521465011576E-2</v>
      </c>
      <c r="E58" s="23">
        <f>+'111Q'!E91</f>
        <v>2.5910435643939762E-2</v>
      </c>
      <c r="F58" s="7">
        <f t="shared" si="5"/>
        <v>0</v>
      </c>
      <c r="G58" s="7">
        <f t="shared" si="7"/>
        <v>1398.7188050319855</v>
      </c>
      <c r="H58" s="7">
        <f t="shared" si="8"/>
        <v>1161.0433824004851</v>
      </c>
      <c r="I58" s="7">
        <f t="shared" si="9"/>
        <v>2559.7621874324705</v>
      </c>
    </row>
    <row r="59" spans="2:9">
      <c r="B59" s="11" t="s">
        <v>279</v>
      </c>
      <c r="C59" s="7"/>
      <c r="D59" s="23">
        <f t="shared" si="6"/>
        <v>1.3655824776674859E-2</v>
      </c>
      <c r="E59" s="23">
        <f>+'111Q'!E92</f>
        <v>1.7280630670488493E-2</v>
      </c>
      <c r="F59" s="7">
        <f t="shared" si="5"/>
        <v>0</v>
      </c>
      <c r="G59" s="7">
        <f t="shared" si="7"/>
        <v>611.9158012647033</v>
      </c>
      <c r="H59" s="7">
        <f t="shared" si="8"/>
        <v>774.34290026575559</v>
      </c>
      <c r="I59" s="7">
        <f t="shared" si="9"/>
        <v>1386.2587015304589</v>
      </c>
    </row>
    <row r="60" spans="2:9">
      <c r="B60" s="11" t="s">
        <v>280</v>
      </c>
      <c r="C60" s="7"/>
      <c r="D60" s="23">
        <f t="shared" si="6"/>
        <v>4.6451296880821273E-2</v>
      </c>
      <c r="E60" s="23">
        <f>+'111Q'!E93</f>
        <v>6.1865486200661783E-2</v>
      </c>
      <c r="F60" s="7">
        <f t="shared" si="5"/>
        <v>0</v>
      </c>
      <c r="G60" s="7">
        <f t="shared" si="7"/>
        <v>2081.4768068174913</v>
      </c>
      <c r="H60" s="7">
        <f t="shared" si="8"/>
        <v>2772.1847034658795</v>
      </c>
      <c r="I60" s="7">
        <f t="shared" si="9"/>
        <v>4853.6615102833712</v>
      </c>
    </row>
    <row r="61" spans="2:9">
      <c r="B61" s="11" t="s">
        <v>281</v>
      </c>
      <c r="C61" s="7"/>
      <c r="D61" s="23">
        <f t="shared" si="6"/>
        <v>6.8397191447556434E-3</v>
      </c>
      <c r="E61" s="23">
        <f>+'111Q'!E94</f>
        <v>7.6330657656662939E-3</v>
      </c>
      <c r="F61" s="7">
        <f t="shared" si="5"/>
        <v>0</v>
      </c>
      <c r="G61" s="7">
        <f t="shared" si="7"/>
        <v>306.4869599116073</v>
      </c>
      <c r="H61" s="7">
        <f t="shared" si="8"/>
        <v>342.03672282628594</v>
      </c>
      <c r="I61" s="7">
        <f t="shared" si="9"/>
        <v>648.5236827378933</v>
      </c>
    </row>
    <row r="62" spans="2:9">
      <c r="B62" s="11" t="s">
        <v>101</v>
      </c>
      <c r="C62" s="7"/>
      <c r="D62" s="23">
        <f t="shared" si="6"/>
        <v>3.5243247361642824E-3</v>
      </c>
      <c r="E62" s="23">
        <f>+'111Q'!E95</f>
        <v>2.6814916096951241E-3</v>
      </c>
      <c r="F62" s="7">
        <f t="shared" si="5"/>
        <v>0</v>
      </c>
      <c r="G62" s="7">
        <f t="shared" si="7"/>
        <v>157.92455088692947</v>
      </c>
      <c r="H62" s="7">
        <f t="shared" si="8"/>
        <v>120.15730384398729</v>
      </c>
      <c r="I62" s="7">
        <f t="shared" si="9"/>
        <v>278.08185473091675</v>
      </c>
    </row>
    <row r="63" spans="2:9">
      <c r="B63" s="11" t="s">
        <v>102</v>
      </c>
      <c r="C63" s="7">
        <f t="shared" ref="C63:I63" si="10">SUM(C45:C62)</f>
        <v>358479</v>
      </c>
      <c r="D63" s="23">
        <f t="shared" si="10"/>
        <v>0.99999999999999989</v>
      </c>
      <c r="E63" s="23">
        <f t="shared" si="10"/>
        <v>0.99999999999999978</v>
      </c>
      <c r="F63" s="7">
        <f t="shared" si="10"/>
        <v>268859.25</v>
      </c>
      <c r="G63" s="7">
        <f t="shared" si="10"/>
        <v>44809.875</v>
      </c>
      <c r="H63" s="7">
        <f t="shared" si="10"/>
        <v>44809.875</v>
      </c>
      <c r="I63" s="7">
        <f t="shared" si="10"/>
        <v>358479</v>
      </c>
    </row>
    <row r="65" spans="2:9">
      <c r="B65" s="11" t="s">
        <v>214</v>
      </c>
      <c r="F65" s="7">
        <f>0.75*C63</f>
        <v>268859.25</v>
      </c>
      <c r="G65" s="7">
        <f>0.125*C63</f>
        <v>44809.875</v>
      </c>
      <c r="H65" s="7">
        <f>G65</f>
        <v>44809.875</v>
      </c>
      <c r="I65" s="7">
        <f>F65+G65+H65</f>
        <v>358479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I65"/>
  <sheetViews>
    <sheetView topLeftCell="A28" zoomScale="115" zoomScaleNormal="115" workbookViewId="0">
      <selection sqref="A1:XFD1048576"/>
    </sheetView>
  </sheetViews>
  <sheetFormatPr baseColWidth="10" defaultRowHeight="12.75"/>
  <cols>
    <col min="1" max="1" width="5.75" style="11" customWidth="1"/>
    <col min="2" max="2" width="11" style="11"/>
    <col min="3" max="3" width="12.625" style="11" customWidth="1"/>
    <col min="4" max="4" width="14.25" style="11" customWidth="1"/>
    <col min="5" max="5" width="17.25" style="11" customWidth="1"/>
    <col min="6" max="16384" width="11" style="11"/>
  </cols>
  <sheetData>
    <row r="1" spans="1:3">
      <c r="A1" s="11" t="s">
        <v>554</v>
      </c>
    </row>
    <row r="2" spans="1:3">
      <c r="B2" s="6" t="s">
        <v>253</v>
      </c>
    </row>
    <row r="3" spans="1:3">
      <c r="B3" s="163" t="s">
        <v>33</v>
      </c>
      <c r="C3" s="17"/>
    </row>
    <row r="5" spans="1:3">
      <c r="B5" s="6" t="s">
        <v>221</v>
      </c>
    </row>
    <row r="6" spans="1:3" ht="13.5">
      <c r="B6" s="14">
        <f>+D39</f>
        <v>1107840.241073414</v>
      </c>
    </row>
    <row r="7" spans="1:3">
      <c r="B7" s="162"/>
    </row>
    <row r="8" spans="1:3">
      <c r="B8" s="6" t="s">
        <v>222</v>
      </c>
    </row>
    <row r="9" spans="1:3">
      <c r="B9" s="11" t="s">
        <v>223</v>
      </c>
    </row>
    <row r="10" spans="1:3">
      <c r="B10" s="11" t="s">
        <v>224</v>
      </c>
    </row>
    <row r="11" spans="1:3">
      <c r="B11" s="11" t="s">
        <v>34</v>
      </c>
    </row>
    <row r="13" spans="1:3">
      <c r="B13" s="6" t="s">
        <v>257</v>
      </c>
    </row>
    <row r="14" spans="1:3">
      <c r="B14" s="11" t="s">
        <v>137</v>
      </c>
    </row>
    <row r="15" spans="1:3">
      <c r="B15" s="11" t="s">
        <v>138</v>
      </c>
    </row>
    <row r="16" spans="1:3">
      <c r="B16" s="11" t="s">
        <v>563</v>
      </c>
    </row>
    <row r="18" spans="1:8">
      <c r="B18" s="11" t="s">
        <v>258</v>
      </c>
    </row>
    <row r="19" spans="1:8">
      <c r="C19" s="11" t="s">
        <v>408</v>
      </c>
    </row>
    <row r="20" spans="1:8" ht="38.25">
      <c r="A20" s="18"/>
      <c r="B20" s="18"/>
      <c r="C20" s="18" t="s">
        <v>407</v>
      </c>
      <c r="D20" s="18" t="s">
        <v>157</v>
      </c>
      <c r="E20" s="18" t="s">
        <v>169</v>
      </c>
      <c r="F20" s="18" t="s">
        <v>362</v>
      </c>
      <c r="G20" s="18" t="s">
        <v>363</v>
      </c>
      <c r="H20" s="18" t="s">
        <v>364</v>
      </c>
    </row>
    <row r="21" spans="1:8">
      <c r="B21" s="11" t="s">
        <v>365</v>
      </c>
      <c r="C21" s="19">
        <v>8445142.5</v>
      </c>
      <c r="D21" s="7">
        <f>C45</f>
        <v>0</v>
      </c>
      <c r="E21" s="7">
        <f>I45</f>
        <v>43492.607760404455</v>
      </c>
      <c r="F21" s="8">
        <f t="shared" ref="F21:F39" si="0">E21*1000/C21</f>
        <v>5.1500146694273603</v>
      </c>
      <c r="G21" s="8">
        <f>F21-F$39</f>
        <v>-18.322394261303071</v>
      </c>
      <c r="H21" s="7">
        <f t="shared" ref="H21:H39" si="1">G21*C21/1000</f>
        <v>-154735.23047788668</v>
      </c>
    </row>
    <row r="22" spans="1:8">
      <c r="B22" s="11" t="s">
        <v>366</v>
      </c>
      <c r="C22" s="19">
        <v>1348308.5</v>
      </c>
      <c r="D22" s="7">
        <f t="shared" ref="D22:D38" si="2">C46</f>
        <v>0</v>
      </c>
      <c r="E22" s="7">
        <f t="shared" ref="E22:E38" si="3">I46</f>
        <v>8339.8209215553179</v>
      </c>
      <c r="F22" s="8">
        <f t="shared" si="0"/>
        <v>6.1853951981726123</v>
      </c>
      <c r="G22" s="8">
        <f t="shared" ref="G22:G39" si="4">F22-F$39</f>
        <v>-17.287013732557817</v>
      </c>
      <c r="H22" s="7">
        <f t="shared" si="1"/>
        <v>-23308.227555224428</v>
      </c>
    </row>
    <row r="23" spans="1:8">
      <c r="B23" s="11" t="s">
        <v>367</v>
      </c>
      <c r="C23" s="19">
        <v>1072762.5</v>
      </c>
      <c r="D23" s="7">
        <f t="shared" si="2"/>
        <v>0</v>
      </c>
      <c r="E23" s="7">
        <f t="shared" si="3"/>
        <v>6096.1365838571965</v>
      </c>
      <c r="F23" s="8">
        <f t="shared" si="0"/>
        <v>5.6826525758098336</v>
      </c>
      <c r="G23" s="8">
        <f t="shared" si="4"/>
        <v>-17.789756354920598</v>
      </c>
      <c r="H23" s="7">
        <f t="shared" si="1"/>
        <v>-19084.183501695508</v>
      </c>
    </row>
    <row r="24" spans="1:8">
      <c r="B24" s="11" t="s">
        <v>368</v>
      </c>
      <c r="C24" s="19">
        <v>1115556.5</v>
      </c>
      <c r="D24" s="7">
        <f t="shared" si="2"/>
        <v>0</v>
      </c>
      <c r="E24" s="7">
        <f t="shared" si="3"/>
        <v>6760.1566123151697</v>
      </c>
      <c r="F24" s="8">
        <f t="shared" si="0"/>
        <v>6.0598962153106273</v>
      </c>
      <c r="G24" s="8">
        <f t="shared" si="4"/>
        <v>-17.412512715419805</v>
      </c>
      <c r="H24" s="7">
        <f t="shared" si="1"/>
        <v>-19424.641741019212</v>
      </c>
    </row>
    <row r="25" spans="1:8">
      <c r="B25" s="11" t="s">
        <v>369</v>
      </c>
      <c r="C25" s="19">
        <v>2118511.5</v>
      </c>
      <c r="D25" s="7">
        <f t="shared" si="2"/>
        <v>0</v>
      </c>
      <c r="E25" s="7">
        <f t="shared" si="3"/>
        <v>11625.8385095548</v>
      </c>
      <c r="F25" s="8">
        <f t="shared" si="0"/>
        <v>5.4877391553242925</v>
      </c>
      <c r="G25" s="8">
        <f t="shared" si="4"/>
        <v>-17.98466977540614</v>
      </c>
      <c r="H25" s="7">
        <f t="shared" si="1"/>
        <v>-38100.72974290033</v>
      </c>
    </row>
    <row r="26" spans="1:8">
      <c r="B26" s="11" t="s">
        <v>270</v>
      </c>
      <c r="C26" s="19">
        <v>592874.5</v>
      </c>
      <c r="D26" s="7">
        <f t="shared" si="2"/>
        <v>0</v>
      </c>
      <c r="E26" s="7">
        <f t="shared" si="3"/>
        <v>3428.4747694309963</v>
      </c>
      <c r="F26" s="8">
        <f t="shared" si="0"/>
        <v>5.7828001869383767</v>
      </c>
      <c r="G26" s="8">
        <f t="shared" si="4"/>
        <v>-17.689608743792054</v>
      </c>
      <c r="H26" s="7">
        <f t="shared" si="1"/>
        <v>-10487.717939171342</v>
      </c>
    </row>
    <row r="27" spans="1:8">
      <c r="B27" s="11" t="s">
        <v>271</v>
      </c>
      <c r="C27" s="19">
        <v>2532976.5</v>
      </c>
      <c r="D27" s="7">
        <f t="shared" si="2"/>
        <v>0</v>
      </c>
      <c r="E27" s="7">
        <f t="shared" si="3"/>
        <v>14745.433050814449</v>
      </c>
      <c r="F27" s="8">
        <f t="shared" si="0"/>
        <v>5.8213856507608535</v>
      </c>
      <c r="G27" s="8">
        <f t="shared" si="4"/>
        <v>-17.651023279969579</v>
      </c>
      <c r="H27" s="7">
        <f t="shared" si="1"/>
        <v>-44709.627169115862</v>
      </c>
    </row>
    <row r="28" spans="1:8">
      <c r="B28" s="11" t="s">
        <v>272</v>
      </c>
      <c r="C28" s="19">
        <v>2111443</v>
      </c>
      <c r="D28" s="7">
        <f t="shared" si="2"/>
        <v>0</v>
      </c>
      <c r="E28" s="7">
        <f t="shared" si="3"/>
        <v>11063.814837710303</v>
      </c>
      <c r="F28" s="8">
        <f t="shared" si="0"/>
        <v>5.2399306245587978</v>
      </c>
      <c r="G28" s="8">
        <f t="shared" si="4"/>
        <v>-18.232478306171632</v>
      </c>
      <c r="H28" s="7">
        <f t="shared" si="1"/>
        <v>-38496.838692217956</v>
      </c>
    </row>
    <row r="29" spans="1:8">
      <c r="B29" s="11" t="s">
        <v>273</v>
      </c>
      <c r="C29" s="19">
        <v>7562279</v>
      </c>
      <c r="D29" s="7">
        <f t="shared" si="2"/>
        <v>1107840.241073414</v>
      </c>
      <c r="E29" s="7">
        <f t="shared" si="3"/>
        <v>879004.50706193305</v>
      </c>
      <c r="F29" s="8">
        <f t="shared" si="0"/>
        <v>116.23539769716683</v>
      </c>
      <c r="G29" s="8">
        <f t="shared" si="4"/>
        <v>92.762988766436393</v>
      </c>
      <c r="H29" s="7">
        <f t="shared" si="1"/>
        <v>701499.60192565783</v>
      </c>
    </row>
    <row r="30" spans="1:8">
      <c r="B30" s="11" t="s">
        <v>274</v>
      </c>
      <c r="C30" s="19">
        <v>5121540.5</v>
      </c>
      <c r="D30" s="7">
        <f t="shared" si="2"/>
        <v>0</v>
      </c>
      <c r="E30" s="7">
        <f t="shared" si="3"/>
        <v>28177.454671796291</v>
      </c>
      <c r="F30" s="8">
        <f t="shared" si="0"/>
        <v>5.501753753933273</v>
      </c>
      <c r="G30" s="8">
        <f t="shared" si="4"/>
        <v>-17.970655176797159</v>
      </c>
      <c r="H30" s="7">
        <f t="shared" si="1"/>
        <v>-92037.438299501315</v>
      </c>
    </row>
    <row r="31" spans="1:8">
      <c r="B31" s="11" t="s">
        <v>275</v>
      </c>
      <c r="C31" s="19">
        <v>1106067</v>
      </c>
      <c r="D31" s="7">
        <f t="shared" si="2"/>
        <v>0</v>
      </c>
      <c r="E31" s="7">
        <f t="shared" si="3"/>
        <v>5450.0606702678124</v>
      </c>
      <c r="F31" s="8">
        <f t="shared" si="0"/>
        <v>4.9274236282863626</v>
      </c>
      <c r="G31" s="8">
        <f t="shared" si="4"/>
        <v>-18.544985302444069</v>
      </c>
      <c r="H31" s="7">
        <f t="shared" si="1"/>
        <v>-20511.996258518404</v>
      </c>
    </row>
    <row r="32" spans="1:8">
      <c r="B32" s="11" t="s">
        <v>276</v>
      </c>
      <c r="C32" s="19">
        <v>2773719</v>
      </c>
      <c r="D32" s="7">
        <f t="shared" si="2"/>
        <v>0</v>
      </c>
      <c r="E32" s="7">
        <f t="shared" si="3"/>
        <v>15588.75177969857</v>
      </c>
      <c r="F32" s="8">
        <f t="shared" si="0"/>
        <v>5.6201625974724081</v>
      </c>
      <c r="G32" s="8">
        <f t="shared" si="4"/>
        <v>-17.852246333258023</v>
      </c>
      <c r="H32" s="7">
        <f t="shared" si="1"/>
        <v>-49517.11484723811</v>
      </c>
    </row>
    <row r="33" spans="1:9">
      <c r="B33" s="11" t="s">
        <v>277</v>
      </c>
      <c r="C33" s="19">
        <v>6497055.5</v>
      </c>
      <c r="D33" s="7">
        <f t="shared" si="2"/>
        <v>0</v>
      </c>
      <c r="E33" s="7">
        <f t="shared" si="3"/>
        <v>44009.152069383301</v>
      </c>
      <c r="F33" s="8">
        <f t="shared" si="0"/>
        <v>6.7737072692981153</v>
      </c>
      <c r="G33" s="8">
        <f t="shared" si="4"/>
        <v>-16.698701661432317</v>
      </c>
      <c r="H33" s="7">
        <f t="shared" si="1"/>
        <v>-108492.39147226798</v>
      </c>
    </row>
    <row r="34" spans="1:9">
      <c r="B34" s="11" t="s">
        <v>278</v>
      </c>
      <c r="C34" s="19">
        <v>1473249</v>
      </c>
      <c r="D34" s="7">
        <f t="shared" si="2"/>
        <v>0</v>
      </c>
      <c r="E34" s="7">
        <f t="shared" si="3"/>
        <v>7910.6657818611347</v>
      </c>
      <c r="F34" s="8">
        <f t="shared" si="0"/>
        <v>5.3695375200398132</v>
      </c>
      <c r="G34" s="8">
        <f t="shared" si="4"/>
        <v>-18.102871410690618</v>
      </c>
      <c r="H34" s="7">
        <f t="shared" si="1"/>
        <v>-26670.037202928543</v>
      </c>
    </row>
    <row r="35" spans="1:9">
      <c r="B35" s="11" t="s">
        <v>279</v>
      </c>
      <c r="C35" s="19">
        <v>644521.5</v>
      </c>
      <c r="D35" s="7">
        <f t="shared" si="2"/>
        <v>0</v>
      </c>
      <c r="E35" s="7">
        <f t="shared" si="3"/>
        <v>4284.0812825677967</v>
      </c>
      <c r="F35" s="8">
        <f t="shared" si="0"/>
        <v>6.6469175699612757</v>
      </c>
      <c r="G35" s="8">
        <f t="shared" si="4"/>
        <v>-16.825491360769156</v>
      </c>
      <c r="H35" s="7">
        <f t="shared" si="1"/>
        <v>-10844.390930079979</v>
      </c>
    </row>
    <row r="36" spans="1:9">
      <c r="B36" s="11" t="s">
        <v>280</v>
      </c>
      <c r="C36" s="19">
        <v>2192387.5</v>
      </c>
      <c r="D36" s="7">
        <f t="shared" si="2"/>
        <v>0</v>
      </c>
      <c r="E36" s="7">
        <f t="shared" si="3"/>
        <v>14999.711385160859</v>
      </c>
      <c r="F36" s="8">
        <f t="shared" si="0"/>
        <v>6.8417245515041749</v>
      </c>
      <c r="G36" s="8">
        <f t="shared" si="4"/>
        <v>-16.630684379226256</v>
      </c>
      <c r="H36" s="7">
        <f t="shared" si="1"/>
        <v>-36460.904549460902</v>
      </c>
    </row>
    <row r="37" spans="1:9">
      <c r="B37" s="11" t="s">
        <v>281</v>
      </c>
      <c r="C37" s="19">
        <v>322818</v>
      </c>
      <c r="D37" s="7">
        <f t="shared" si="2"/>
        <v>0</v>
      </c>
      <c r="E37" s="7">
        <f t="shared" si="3"/>
        <v>2004.1916905206883</v>
      </c>
      <c r="F37" s="8">
        <f t="shared" si="0"/>
        <v>6.2084260807039522</v>
      </c>
      <c r="G37" s="8">
        <f t="shared" si="4"/>
        <v>-17.26398285002648</v>
      </c>
      <c r="H37" s="7">
        <f t="shared" si="1"/>
        <v>-5573.1244156798475</v>
      </c>
    </row>
    <row r="38" spans="1:9">
      <c r="B38" s="11" t="s">
        <v>101</v>
      </c>
      <c r="C38" s="19">
        <v>166339.5</v>
      </c>
      <c r="D38" s="7">
        <f t="shared" si="2"/>
        <v>0</v>
      </c>
      <c r="E38" s="7">
        <f t="shared" si="3"/>
        <v>859.38163458177723</v>
      </c>
      <c r="F38" s="8">
        <f t="shared" si="0"/>
        <v>5.1664315125497993</v>
      </c>
      <c r="G38" s="8">
        <f t="shared" si="4"/>
        <v>-18.305977418180632</v>
      </c>
      <c r="H38" s="7">
        <f t="shared" si="1"/>
        <v>-3045.0071307514572</v>
      </c>
    </row>
    <row r="39" spans="1:9">
      <c r="A39" s="6"/>
      <c r="B39" s="6" t="s">
        <v>102</v>
      </c>
      <c r="C39" s="7">
        <v>47197552</v>
      </c>
      <c r="D39" s="9">
        <f>SUM(D21:D38)</f>
        <v>1107840.241073414</v>
      </c>
      <c r="E39" s="9">
        <f>SUM(E21:E38)</f>
        <v>1107840.2410734138</v>
      </c>
      <c r="F39" s="8">
        <f t="shared" si="0"/>
        <v>23.472408930730431</v>
      </c>
      <c r="G39" s="10">
        <f t="shared" si="4"/>
        <v>0</v>
      </c>
      <c r="H39" s="7">
        <f t="shared" si="1"/>
        <v>0</v>
      </c>
    </row>
    <row r="40" spans="1:9">
      <c r="D40" s="7"/>
    </row>
    <row r="42" spans="1:9">
      <c r="B42" s="11" t="s">
        <v>208</v>
      </c>
    </row>
    <row r="44" spans="1:9" ht="38.25">
      <c r="B44" s="20"/>
      <c r="C44" s="21" t="s">
        <v>529</v>
      </c>
      <c r="D44" s="20" t="s">
        <v>528</v>
      </c>
      <c r="E44" s="20" t="s">
        <v>455</v>
      </c>
      <c r="F44" s="20" t="s">
        <v>212</v>
      </c>
      <c r="G44" s="20" t="s">
        <v>167</v>
      </c>
      <c r="H44" s="20" t="s">
        <v>168</v>
      </c>
      <c r="I44" s="22" t="s">
        <v>213</v>
      </c>
    </row>
    <row r="45" spans="1:9">
      <c r="B45" s="11" t="s">
        <v>365</v>
      </c>
      <c r="C45" s="7"/>
      <c r="D45" s="23">
        <f>+C21/C$39</f>
        <v>0.17893179078440338</v>
      </c>
      <c r="E45" s="23">
        <f>+'111Q'!E78</f>
        <v>0.13513954295421141</v>
      </c>
      <c r="F45" s="7">
        <f t="shared" ref="F45:F62" si="5">0.75*C45</f>
        <v>0</v>
      </c>
      <c r="G45" s="7">
        <f>D45*G$65</f>
        <v>24778.47977978639</v>
      </c>
      <c r="H45" s="7">
        <f>E45*H$65</f>
        <v>18714.127980618068</v>
      </c>
      <c r="I45" s="7">
        <f>F45+G45+H45</f>
        <v>43492.607760404455</v>
      </c>
    </row>
    <row r="46" spans="1:9">
      <c r="B46" s="11" t="s">
        <v>366</v>
      </c>
      <c r="C46" s="7"/>
      <c r="D46" s="23">
        <f t="shared" ref="D46:D62" si="6">+C22/C$39</f>
        <v>2.856733967897318E-2</v>
      </c>
      <c r="E46" s="23">
        <f>+'111Q'!E79</f>
        <v>3.165665733687565E-2</v>
      </c>
      <c r="F46" s="7">
        <f t="shared" si="5"/>
        <v>0</v>
      </c>
      <c r="G46" s="7">
        <f t="shared" ref="G46:G62" si="7">D46*G$65</f>
        <v>3956.0060595974692</v>
      </c>
      <c r="H46" s="7">
        <f t="shared" ref="H46:H62" si="8">E46*H$65</f>
        <v>4383.8148619578478</v>
      </c>
      <c r="I46" s="7">
        <f t="shared" ref="I46:I62" si="9">F46+G46+H46</f>
        <v>8339.8209215553179</v>
      </c>
    </row>
    <row r="47" spans="1:9">
      <c r="B47" s="11" t="s">
        <v>367</v>
      </c>
      <c r="C47" s="7"/>
      <c r="D47" s="23">
        <f t="shared" si="6"/>
        <v>2.2729197904162488E-2</v>
      </c>
      <c r="E47" s="23">
        <f>+'111Q'!E80</f>
        <v>2.1292576050901631E-2</v>
      </c>
      <c r="F47" s="7">
        <f t="shared" si="5"/>
        <v>0</v>
      </c>
      <c r="G47" s="7">
        <f t="shared" si="7"/>
        <v>3147.5400106940883</v>
      </c>
      <c r="H47" s="7">
        <f t="shared" si="8"/>
        <v>2948.5965731631081</v>
      </c>
      <c r="I47" s="7">
        <f t="shared" si="9"/>
        <v>6096.1365838571965</v>
      </c>
    </row>
    <row r="48" spans="1:9">
      <c r="B48" s="11" t="s">
        <v>368</v>
      </c>
      <c r="C48" s="7"/>
      <c r="D48" s="23">
        <f t="shared" si="6"/>
        <v>2.363589747197058E-2</v>
      </c>
      <c r="E48" s="23">
        <f>+'111Q'!E81</f>
        <v>2.518093630373763E-2</v>
      </c>
      <c r="F48" s="7">
        <f t="shared" si="5"/>
        <v>0</v>
      </c>
      <c r="G48" s="7">
        <f t="shared" si="7"/>
        <v>3273.0997941667979</v>
      </c>
      <c r="H48" s="7">
        <f t="shared" si="8"/>
        <v>3487.0568181483723</v>
      </c>
      <c r="I48" s="7">
        <f t="shared" si="9"/>
        <v>6760.1566123151697</v>
      </c>
    </row>
    <row r="49" spans="2:9">
      <c r="B49" s="11" t="s">
        <v>369</v>
      </c>
      <c r="C49" s="7"/>
      <c r="D49" s="23">
        <f t="shared" si="6"/>
        <v>4.4886046208498273E-2</v>
      </c>
      <c r="E49" s="23">
        <f>+'111Q'!E82</f>
        <v>3.9067130999004031E-2</v>
      </c>
      <c r="F49" s="7">
        <f t="shared" si="5"/>
        <v>0</v>
      </c>
      <c r="G49" s="7">
        <f t="shared" si="7"/>
        <v>6215.8210315568904</v>
      </c>
      <c r="H49" s="7">
        <f t="shared" si="8"/>
        <v>5410.0174779979088</v>
      </c>
      <c r="I49" s="7">
        <f t="shared" si="9"/>
        <v>11625.8385095548</v>
      </c>
    </row>
    <row r="50" spans="2:9">
      <c r="B50" s="11" t="s">
        <v>270</v>
      </c>
      <c r="C50" s="7"/>
      <c r="D50" s="23">
        <f t="shared" si="6"/>
        <v>1.2561551921167436E-2</v>
      </c>
      <c r="E50" s="23">
        <f>+'111Q'!E83</f>
        <v>1.219634830537831E-2</v>
      </c>
      <c r="F50" s="7">
        <f t="shared" si="5"/>
        <v>0</v>
      </c>
      <c r="G50" s="7">
        <f t="shared" si="7"/>
        <v>1739.5240885752924</v>
      </c>
      <c r="H50" s="7">
        <f t="shared" si="8"/>
        <v>1688.9506808557039</v>
      </c>
      <c r="I50" s="7">
        <f t="shared" si="9"/>
        <v>3428.4747694309963</v>
      </c>
    </row>
    <row r="51" spans="2:9">
      <c r="B51" s="11" t="s">
        <v>271</v>
      </c>
      <c r="C51" s="7"/>
      <c r="D51" s="23">
        <f t="shared" si="6"/>
        <v>5.3667539791046791E-2</v>
      </c>
      <c r="E51" s="23">
        <f>+'111Q'!E84</f>
        <v>5.2813033881035969E-2</v>
      </c>
      <c r="F51" s="7">
        <f t="shared" si="5"/>
        <v>0</v>
      </c>
      <c r="G51" s="7">
        <f t="shared" si="7"/>
        <v>7431.8825274912897</v>
      </c>
      <c r="H51" s="7">
        <f t="shared" si="8"/>
        <v>7313.5505233231588</v>
      </c>
      <c r="I51" s="7">
        <f t="shared" si="9"/>
        <v>14745.433050814449</v>
      </c>
    </row>
    <row r="52" spans="2:9">
      <c r="B52" s="11" t="s">
        <v>272</v>
      </c>
      <c r="C52" s="7"/>
      <c r="D52" s="23">
        <f t="shared" si="6"/>
        <v>4.4736282085138655E-2</v>
      </c>
      <c r="E52" s="23">
        <f>+'111Q'!E85</f>
        <v>3.5158377289142936E-2</v>
      </c>
      <c r="F52" s="7">
        <f t="shared" si="5"/>
        <v>0</v>
      </c>
      <c r="G52" s="7">
        <f t="shared" si="7"/>
        <v>6195.0816912410328</v>
      </c>
      <c r="H52" s="7">
        <f t="shared" si="8"/>
        <v>4868.7331464692688</v>
      </c>
      <c r="I52" s="7">
        <f t="shared" si="9"/>
        <v>11063.814837710303</v>
      </c>
    </row>
    <row r="53" spans="2:9">
      <c r="B53" s="11" t="s">
        <v>273</v>
      </c>
      <c r="C53" s="7">
        <v>1107840.241073414</v>
      </c>
      <c r="D53" s="23">
        <f t="shared" si="6"/>
        <v>0.16022608545460154</v>
      </c>
      <c r="E53" s="23">
        <f>+'111Q'!E86</f>
        <v>0.18729208167927111</v>
      </c>
      <c r="F53" s="7">
        <f t="shared" si="5"/>
        <v>830880.18080506055</v>
      </c>
      <c r="G53" s="7">
        <f t="shared" si="7"/>
        <v>22188.113142034399</v>
      </c>
      <c r="H53" s="7">
        <f t="shared" si="8"/>
        <v>25936.213114838156</v>
      </c>
      <c r="I53" s="7">
        <f t="shared" si="9"/>
        <v>879004.50706193305</v>
      </c>
    </row>
    <row r="54" spans="2:9">
      <c r="B54" s="11" t="s">
        <v>274</v>
      </c>
      <c r="C54" s="7"/>
      <c r="D54" s="23">
        <f t="shared" si="6"/>
        <v>0.10851284193722589</v>
      </c>
      <c r="E54" s="23">
        <f>+'111Q'!E87</f>
        <v>9.4963822853317947E-2</v>
      </c>
      <c r="F54" s="7">
        <f t="shared" si="5"/>
        <v>0</v>
      </c>
      <c r="G54" s="7">
        <f t="shared" si="7"/>
        <v>15026.861621412199</v>
      </c>
      <c r="H54" s="7">
        <f t="shared" si="8"/>
        <v>13150.593050384092</v>
      </c>
      <c r="I54" s="7">
        <f t="shared" si="9"/>
        <v>28177.454671796291</v>
      </c>
    </row>
    <row r="55" spans="2:9">
      <c r="B55" s="11" t="s">
        <v>275</v>
      </c>
      <c r="C55" s="7"/>
      <c r="D55" s="23">
        <f t="shared" si="6"/>
        <v>2.3434838315343133E-2</v>
      </c>
      <c r="E55" s="23">
        <f>+'111Q'!E88</f>
        <v>1.5921454898827261E-2</v>
      </c>
      <c r="F55" s="7">
        <f t="shared" si="5"/>
        <v>0</v>
      </c>
      <c r="G55" s="7">
        <f t="shared" si="7"/>
        <v>3245.257116098277</v>
      </c>
      <c r="H55" s="7">
        <f t="shared" si="8"/>
        <v>2204.8035541695349</v>
      </c>
      <c r="I55" s="7">
        <f t="shared" si="9"/>
        <v>5450.0606702678124</v>
      </c>
    </row>
    <row r="56" spans="2:9">
      <c r="B56" s="11" t="s">
        <v>276</v>
      </c>
      <c r="C56" s="7"/>
      <c r="D56" s="23">
        <f t="shared" si="6"/>
        <v>5.876828103288069E-2</v>
      </c>
      <c r="E56" s="23">
        <f>+'111Q'!E89</f>
        <v>5.3802114601740704E-2</v>
      </c>
      <c r="F56" s="7">
        <f t="shared" si="5"/>
        <v>0</v>
      </c>
      <c r="G56" s="7">
        <f t="shared" si="7"/>
        <v>8138.233328367086</v>
      </c>
      <c r="H56" s="7">
        <f t="shared" si="8"/>
        <v>7450.5184513314834</v>
      </c>
      <c r="I56" s="7">
        <f t="shared" si="9"/>
        <v>15588.75177969857</v>
      </c>
    </row>
    <row r="57" spans="2:9">
      <c r="B57" s="11" t="s">
        <v>277</v>
      </c>
      <c r="C57" s="7"/>
      <c r="D57" s="23">
        <f t="shared" si="6"/>
        <v>0.13765662041116031</v>
      </c>
      <c r="E57" s="23">
        <f>+'111Q'!E90</f>
        <v>0.18014481295610385</v>
      </c>
      <c r="F57" s="7">
        <f t="shared" si="5"/>
        <v>0</v>
      </c>
      <c r="G57" s="7">
        <f t="shared" si="7"/>
        <v>19062.69294270641</v>
      </c>
      <c r="H57" s="7">
        <f t="shared" si="8"/>
        <v>24946.459126676895</v>
      </c>
      <c r="I57" s="7">
        <f t="shared" si="9"/>
        <v>44009.152069383301</v>
      </c>
    </row>
    <row r="58" spans="2:9">
      <c r="B58" s="11" t="s">
        <v>278</v>
      </c>
      <c r="C58" s="7"/>
      <c r="D58" s="23">
        <f t="shared" si="6"/>
        <v>3.1214521465011576E-2</v>
      </c>
      <c r="E58" s="23">
        <f>+'111Q'!E91</f>
        <v>2.5910435643939762E-2</v>
      </c>
      <c r="F58" s="7">
        <f t="shared" si="5"/>
        <v>0</v>
      </c>
      <c r="G58" s="7">
        <f t="shared" si="7"/>
        <v>4322.5878730987097</v>
      </c>
      <c r="H58" s="7">
        <f t="shared" si="8"/>
        <v>3588.0779087624255</v>
      </c>
      <c r="I58" s="7">
        <f t="shared" si="9"/>
        <v>7910.6657818611347</v>
      </c>
    </row>
    <row r="59" spans="2:9">
      <c r="B59" s="11" t="s">
        <v>279</v>
      </c>
      <c r="C59" s="7"/>
      <c r="D59" s="23">
        <f t="shared" si="6"/>
        <v>1.3655824776674859E-2</v>
      </c>
      <c r="E59" s="23">
        <f>+'111Q'!E92</f>
        <v>1.7280630670488493E-2</v>
      </c>
      <c r="F59" s="7">
        <f t="shared" si="5"/>
        <v>0</v>
      </c>
      <c r="G59" s="7">
        <f t="shared" si="7"/>
        <v>1891.0590265809719</v>
      </c>
      <c r="H59" s="7">
        <f t="shared" si="8"/>
        <v>2393.0222559868253</v>
      </c>
      <c r="I59" s="7">
        <f t="shared" si="9"/>
        <v>4284.0812825677967</v>
      </c>
    </row>
    <row r="60" spans="2:9">
      <c r="B60" s="11" t="s">
        <v>280</v>
      </c>
      <c r="C60" s="7"/>
      <c r="D60" s="23">
        <f t="shared" si="6"/>
        <v>4.6451296880821273E-2</v>
      </c>
      <c r="E60" s="23">
        <f>+'111Q'!E93</f>
        <v>6.1865486200661783E-2</v>
      </c>
      <c r="F60" s="7">
        <f t="shared" si="5"/>
        <v>0</v>
      </c>
      <c r="G60" s="7">
        <f t="shared" si="7"/>
        <v>6432.5769918277201</v>
      </c>
      <c r="H60" s="7">
        <f t="shared" si="8"/>
        <v>8567.1343933331391</v>
      </c>
      <c r="I60" s="7">
        <f t="shared" si="9"/>
        <v>14999.711385160859</v>
      </c>
    </row>
    <row r="61" spans="2:9">
      <c r="B61" s="11" t="s">
        <v>281</v>
      </c>
      <c r="C61" s="7"/>
      <c r="D61" s="23">
        <f t="shared" si="6"/>
        <v>6.8397191447556434E-3</v>
      </c>
      <c r="E61" s="23">
        <f>+'111Q'!E94</f>
        <v>7.6330657656662939E-3</v>
      </c>
      <c r="F61" s="7">
        <f t="shared" si="5"/>
        <v>0</v>
      </c>
      <c r="G61" s="7">
        <f t="shared" si="7"/>
        <v>947.16451327506707</v>
      </c>
      <c r="H61" s="7">
        <f t="shared" si="8"/>
        <v>1057.0271772456213</v>
      </c>
      <c r="I61" s="7">
        <f t="shared" si="9"/>
        <v>2004.1916905206883</v>
      </c>
    </row>
    <row r="62" spans="2:9">
      <c r="B62" s="11" t="s">
        <v>101</v>
      </c>
      <c r="C62" s="7"/>
      <c r="D62" s="23">
        <f t="shared" si="6"/>
        <v>3.5243247361642824E-3</v>
      </c>
      <c r="E62" s="23">
        <f>+'111Q'!E95</f>
        <v>2.6814916096951241E-3</v>
      </c>
      <c r="F62" s="7">
        <f t="shared" si="5"/>
        <v>0</v>
      </c>
      <c r="G62" s="7">
        <f t="shared" si="7"/>
        <v>488.04859566665436</v>
      </c>
      <c r="H62" s="7">
        <f t="shared" si="8"/>
        <v>371.33303891512287</v>
      </c>
      <c r="I62" s="7">
        <f t="shared" si="9"/>
        <v>859.38163458177723</v>
      </c>
    </row>
    <row r="63" spans="2:9">
      <c r="B63" s="11" t="s">
        <v>102</v>
      </c>
      <c r="C63" s="7">
        <f t="shared" ref="C63:I63" si="10">SUM(C45:C62)</f>
        <v>1107840.241073414</v>
      </c>
      <c r="D63" s="23">
        <f t="shared" si="10"/>
        <v>0.99999999999999989</v>
      </c>
      <c r="E63" s="23">
        <f>SUM(E45:E62)</f>
        <v>0.99999999999999978</v>
      </c>
      <c r="F63" s="7">
        <f t="shared" si="10"/>
        <v>830880.18080506055</v>
      </c>
      <c r="G63" s="7">
        <f t="shared" si="10"/>
        <v>138480.03013417672</v>
      </c>
      <c r="H63" s="7">
        <f t="shared" si="10"/>
        <v>138480.03013417675</v>
      </c>
      <c r="I63" s="7">
        <f t="shared" si="10"/>
        <v>1107840.2410734138</v>
      </c>
    </row>
    <row r="65" spans="2:9">
      <c r="B65" s="11" t="s">
        <v>214</v>
      </c>
      <c r="F65" s="7">
        <f>0.75*C63</f>
        <v>830880.18080506055</v>
      </c>
      <c r="G65" s="7">
        <f>0.125*C63</f>
        <v>138480.03013417675</v>
      </c>
      <c r="H65" s="7">
        <f>G65</f>
        <v>138480.03013417675</v>
      </c>
      <c r="I65" s="7">
        <f>F65+G65+H65</f>
        <v>1107840.241073414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FFFF00"/>
  </sheetPr>
  <dimension ref="A2:I64"/>
  <sheetViews>
    <sheetView zoomScale="70" zoomScaleNormal="70" workbookViewId="0">
      <selection sqref="A1:XFD1048576"/>
    </sheetView>
  </sheetViews>
  <sheetFormatPr baseColWidth="10" defaultRowHeight="12.75"/>
  <cols>
    <col min="1" max="1" width="6.875" style="11" customWidth="1"/>
    <col min="2" max="3" width="11" style="11"/>
    <col min="4" max="4" width="14.75" style="11" customWidth="1"/>
    <col min="5" max="5" width="17.875" style="11" customWidth="1"/>
    <col min="6" max="6" width="12.125" style="11" customWidth="1"/>
    <col min="7" max="7" width="12" style="11" customWidth="1"/>
    <col min="8" max="16384" width="11" style="11"/>
  </cols>
  <sheetData>
    <row r="2" spans="2:5">
      <c r="B2" s="6" t="s">
        <v>253</v>
      </c>
    </row>
    <row r="3" spans="2:5">
      <c r="B3" s="11" t="s">
        <v>166</v>
      </c>
      <c r="E3" s="11" t="s">
        <v>533</v>
      </c>
    </row>
    <row r="5" spans="2:5">
      <c r="B5" s="6" t="s">
        <v>221</v>
      </c>
    </row>
    <row r="6" spans="2:5">
      <c r="B6" s="7">
        <f>+D38</f>
        <v>0</v>
      </c>
    </row>
    <row r="7" spans="2:5">
      <c r="B7" s="162"/>
    </row>
    <row r="8" spans="2:5">
      <c r="B8" s="6" t="s">
        <v>222</v>
      </c>
    </row>
    <row r="9" spans="2:5">
      <c r="B9" s="11" t="s">
        <v>170</v>
      </c>
    </row>
    <row r="11" spans="2:5">
      <c r="B11" s="6" t="s">
        <v>257</v>
      </c>
    </row>
    <row r="12" spans="2:5">
      <c r="B12" s="11" t="s">
        <v>171</v>
      </c>
    </row>
    <row r="13" spans="2:5">
      <c r="B13" s="11" t="s">
        <v>42</v>
      </c>
    </row>
    <row r="17" spans="1:8">
      <c r="B17" s="11" t="s">
        <v>258</v>
      </c>
    </row>
    <row r="18" spans="1:8">
      <c r="C18" s="11" t="s">
        <v>408</v>
      </c>
    </row>
    <row r="19" spans="1:8" ht="38.25">
      <c r="A19" s="18"/>
      <c r="B19" s="18"/>
      <c r="C19" s="18" t="s">
        <v>407</v>
      </c>
      <c r="D19" s="18" t="s">
        <v>157</v>
      </c>
      <c r="E19" s="18" t="s">
        <v>169</v>
      </c>
      <c r="F19" s="18" t="s">
        <v>362</v>
      </c>
      <c r="G19" s="18" t="s">
        <v>363</v>
      </c>
      <c r="H19" s="18" t="s">
        <v>364</v>
      </c>
    </row>
    <row r="20" spans="1:8">
      <c r="B20" s="11" t="s">
        <v>365</v>
      </c>
      <c r="C20" s="19">
        <v>8445142.5</v>
      </c>
      <c r="D20" s="7">
        <v>0</v>
      </c>
      <c r="E20" s="7">
        <f>I44</f>
        <v>0</v>
      </c>
      <c r="F20" s="8">
        <f t="shared" ref="F20:F38" si="0">E20*1000/C20</f>
        <v>0</v>
      </c>
      <c r="G20" s="8">
        <f>F20-F$38</f>
        <v>0</v>
      </c>
      <c r="H20" s="7">
        <f t="shared" ref="H20:H38" si="1">G20*C20/1000</f>
        <v>0</v>
      </c>
    </row>
    <row r="21" spans="1:8">
      <c r="B21" s="11" t="s">
        <v>366</v>
      </c>
      <c r="C21" s="19">
        <v>1348308.5</v>
      </c>
      <c r="D21" s="7">
        <v>0</v>
      </c>
      <c r="E21" s="7">
        <f t="shared" ref="E21:E37" si="2">I45</f>
        <v>0</v>
      </c>
      <c r="F21" s="8">
        <f t="shared" si="0"/>
        <v>0</v>
      </c>
      <c r="G21" s="8">
        <f t="shared" ref="G21:G38" si="3">F21-F$38</f>
        <v>0</v>
      </c>
      <c r="H21" s="7">
        <f t="shared" si="1"/>
        <v>0</v>
      </c>
    </row>
    <row r="22" spans="1:8">
      <c r="B22" s="11" t="s">
        <v>367</v>
      </c>
      <c r="C22" s="19">
        <v>1072762.5</v>
      </c>
      <c r="D22" s="7">
        <v>0</v>
      </c>
      <c r="E22" s="7">
        <f t="shared" si="2"/>
        <v>0</v>
      </c>
      <c r="F22" s="8">
        <f t="shared" si="0"/>
        <v>0</v>
      </c>
      <c r="G22" s="8">
        <f t="shared" si="3"/>
        <v>0</v>
      </c>
      <c r="H22" s="7">
        <f t="shared" si="1"/>
        <v>0</v>
      </c>
    </row>
    <row r="23" spans="1:8">
      <c r="B23" s="11" t="s">
        <v>368</v>
      </c>
      <c r="C23" s="19">
        <v>1115556.5</v>
      </c>
      <c r="D23" s="7">
        <v>0</v>
      </c>
      <c r="E23" s="7">
        <f t="shared" si="2"/>
        <v>0</v>
      </c>
      <c r="F23" s="8">
        <f t="shared" si="0"/>
        <v>0</v>
      </c>
      <c r="G23" s="8">
        <f t="shared" si="3"/>
        <v>0</v>
      </c>
      <c r="H23" s="7">
        <f t="shared" si="1"/>
        <v>0</v>
      </c>
    </row>
    <row r="24" spans="1:8">
      <c r="B24" s="11" t="s">
        <v>369</v>
      </c>
      <c r="C24" s="19">
        <v>2118511.5</v>
      </c>
      <c r="D24" s="7">
        <v>0</v>
      </c>
      <c r="E24" s="7">
        <f t="shared" si="2"/>
        <v>0</v>
      </c>
      <c r="F24" s="8">
        <f t="shared" si="0"/>
        <v>0</v>
      </c>
      <c r="G24" s="8">
        <f t="shared" si="3"/>
        <v>0</v>
      </c>
      <c r="H24" s="7">
        <f t="shared" si="1"/>
        <v>0</v>
      </c>
    </row>
    <row r="25" spans="1:8">
      <c r="B25" s="11" t="s">
        <v>270</v>
      </c>
      <c r="C25" s="19">
        <v>592874.5</v>
      </c>
      <c r="D25" s="7">
        <v>0</v>
      </c>
      <c r="E25" s="7">
        <f t="shared" si="2"/>
        <v>0</v>
      </c>
      <c r="F25" s="8">
        <f t="shared" si="0"/>
        <v>0</v>
      </c>
      <c r="G25" s="8">
        <f t="shared" si="3"/>
        <v>0</v>
      </c>
      <c r="H25" s="7">
        <f t="shared" si="1"/>
        <v>0</v>
      </c>
    </row>
    <row r="26" spans="1:8">
      <c r="B26" s="11" t="s">
        <v>271</v>
      </c>
      <c r="C26" s="19">
        <v>2532976.5</v>
      </c>
      <c r="D26" s="7">
        <v>0</v>
      </c>
      <c r="E26" s="7">
        <f t="shared" si="2"/>
        <v>0</v>
      </c>
      <c r="F26" s="8">
        <f t="shared" si="0"/>
        <v>0</v>
      </c>
      <c r="G26" s="8">
        <f t="shared" si="3"/>
        <v>0</v>
      </c>
      <c r="H26" s="7">
        <f t="shared" si="1"/>
        <v>0</v>
      </c>
    </row>
    <row r="27" spans="1:8">
      <c r="B27" s="11" t="s">
        <v>272</v>
      </c>
      <c r="C27" s="19">
        <v>2111443</v>
      </c>
      <c r="D27" s="7">
        <v>0</v>
      </c>
      <c r="E27" s="7">
        <f t="shared" si="2"/>
        <v>0</v>
      </c>
      <c r="F27" s="8">
        <f t="shared" si="0"/>
        <v>0</v>
      </c>
      <c r="G27" s="8">
        <f t="shared" si="3"/>
        <v>0</v>
      </c>
      <c r="H27" s="7">
        <f t="shared" si="1"/>
        <v>0</v>
      </c>
    </row>
    <row r="28" spans="1:8">
      <c r="B28" s="11" t="s">
        <v>273</v>
      </c>
      <c r="C28" s="19">
        <v>7562279</v>
      </c>
      <c r="D28" s="7">
        <v>0</v>
      </c>
      <c r="E28" s="7">
        <f t="shared" si="2"/>
        <v>0</v>
      </c>
      <c r="F28" s="8">
        <f t="shared" si="0"/>
        <v>0</v>
      </c>
      <c r="G28" s="8">
        <f t="shared" si="3"/>
        <v>0</v>
      </c>
      <c r="H28" s="7">
        <f t="shared" si="1"/>
        <v>0</v>
      </c>
    </row>
    <row r="29" spans="1:8">
      <c r="B29" s="11" t="s">
        <v>274</v>
      </c>
      <c r="C29" s="19">
        <v>5121540.5</v>
      </c>
      <c r="D29" s="7">
        <v>0</v>
      </c>
      <c r="E29" s="7">
        <f t="shared" si="2"/>
        <v>0</v>
      </c>
      <c r="F29" s="8">
        <f t="shared" si="0"/>
        <v>0</v>
      </c>
      <c r="G29" s="8">
        <f t="shared" si="3"/>
        <v>0</v>
      </c>
      <c r="H29" s="7">
        <f t="shared" si="1"/>
        <v>0</v>
      </c>
    </row>
    <row r="30" spans="1:8">
      <c r="B30" s="11" t="s">
        <v>275</v>
      </c>
      <c r="C30" s="19">
        <v>1106067</v>
      </c>
      <c r="D30" s="7">
        <v>0</v>
      </c>
      <c r="E30" s="7">
        <f t="shared" si="2"/>
        <v>0</v>
      </c>
      <c r="F30" s="8">
        <f t="shared" si="0"/>
        <v>0</v>
      </c>
      <c r="G30" s="8">
        <f t="shared" si="3"/>
        <v>0</v>
      </c>
      <c r="H30" s="7">
        <f t="shared" si="1"/>
        <v>0</v>
      </c>
    </row>
    <row r="31" spans="1:8">
      <c r="B31" s="11" t="s">
        <v>276</v>
      </c>
      <c r="C31" s="19">
        <v>2773719</v>
      </c>
      <c r="D31" s="7">
        <v>0</v>
      </c>
      <c r="E31" s="7">
        <f t="shared" si="2"/>
        <v>0</v>
      </c>
      <c r="F31" s="8">
        <f t="shared" si="0"/>
        <v>0</v>
      </c>
      <c r="G31" s="8">
        <f t="shared" si="3"/>
        <v>0</v>
      </c>
      <c r="H31" s="7">
        <f t="shared" si="1"/>
        <v>0</v>
      </c>
    </row>
    <row r="32" spans="1:8">
      <c r="B32" s="11" t="s">
        <v>277</v>
      </c>
      <c r="C32" s="19">
        <v>6497055.5</v>
      </c>
      <c r="D32" s="7">
        <v>0</v>
      </c>
      <c r="E32" s="7">
        <f t="shared" si="2"/>
        <v>0</v>
      </c>
      <c r="F32" s="8">
        <f t="shared" si="0"/>
        <v>0</v>
      </c>
      <c r="G32" s="8">
        <f t="shared" si="3"/>
        <v>0</v>
      </c>
      <c r="H32" s="7">
        <f t="shared" si="1"/>
        <v>0</v>
      </c>
    </row>
    <row r="33" spans="1:9">
      <c r="B33" s="11" t="s">
        <v>278</v>
      </c>
      <c r="C33" s="19">
        <v>1473249</v>
      </c>
      <c r="D33" s="7">
        <v>0</v>
      </c>
      <c r="E33" s="7">
        <f t="shared" si="2"/>
        <v>0</v>
      </c>
      <c r="F33" s="8">
        <f t="shared" si="0"/>
        <v>0</v>
      </c>
      <c r="G33" s="8">
        <f t="shared" si="3"/>
        <v>0</v>
      </c>
      <c r="H33" s="7">
        <f t="shared" si="1"/>
        <v>0</v>
      </c>
    </row>
    <row r="34" spans="1:9">
      <c r="B34" s="11" t="s">
        <v>279</v>
      </c>
      <c r="C34" s="19">
        <v>644521.5</v>
      </c>
      <c r="D34" s="7">
        <v>0</v>
      </c>
      <c r="E34" s="7">
        <f t="shared" si="2"/>
        <v>0</v>
      </c>
      <c r="F34" s="8">
        <f t="shared" si="0"/>
        <v>0</v>
      </c>
      <c r="G34" s="8">
        <f t="shared" si="3"/>
        <v>0</v>
      </c>
      <c r="H34" s="7">
        <f t="shared" si="1"/>
        <v>0</v>
      </c>
    </row>
    <row r="35" spans="1:9">
      <c r="B35" s="11" t="s">
        <v>280</v>
      </c>
      <c r="C35" s="19">
        <v>2192387.5</v>
      </c>
      <c r="D35" s="7">
        <v>0</v>
      </c>
      <c r="E35" s="7">
        <f t="shared" si="2"/>
        <v>0</v>
      </c>
      <c r="F35" s="8">
        <f t="shared" si="0"/>
        <v>0</v>
      </c>
      <c r="G35" s="8">
        <f t="shared" si="3"/>
        <v>0</v>
      </c>
      <c r="H35" s="7">
        <f t="shared" si="1"/>
        <v>0</v>
      </c>
    </row>
    <row r="36" spans="1:9">
      <c r="B36" s="11" t="s">
        <v>281</v>
      </c>
      <c r="C36" s="19">
        <v>322818</v>
      </c>
      <c r="D36" s="7">
        <v>0</v>
      </c>
      <c r="E36" s="7">
        <f t="shared" si="2"/>
        <v>0</v>
      </c>
      <c r="F36" s="8">
        <f t="shared" si="0"/>
        <v>0</v>
      </c>
      <c r="G36" s="8">
        <f t="shared" si="3"/>
        <v>0</v>
      </c>
      <c r="H36" s="7">
        <f t="shared" si="1"/>
        <v>0</v>
      </c>
    </row>
    <row r="37" spans="1:9">
      <c r="B37" s="11" t="s">
        <v>101</v>
      </c>
      <c r="C37" s="19">
        <v>166339.5</v>
      </c>
      <c r="D37" s="7">
        <v>0</v>
      </c>
      <c r="E37" s="7">
        <f t="shared" si="2"/>
        <v>0</v>
      </c>
      <c r="F37" s="8">
        <f t="shared" si="0"/>
        <v>0</v>
      </c>
      <c r="G37" s="8">
        <f t="shared" si="3"/>
        <v>0</v>
      </c>
      <c r="H37" s="7">
        <f t="shared" si="1"/>
        <v>0</v>
      </c>
    </row>
    <row r="38" spans="1:9">
      <c r="A38" s="6"/>
      <c r="B38" s="6" t="s">
        <v>102</v>
      </c>
      <c r="C38" s="7">
        <v>47197552</v>
      </c>
      <c r="D38" s="9">
        <f>SUM(D20:D37)</f>
        <v>0</v>
      </c>
      <c r="E38" s="9">
        <f>SUM(E20:E37)</f>
        <v>0</v>
      </c>
      <c r="F38" s="8">
        <f t="shared" si="0"/>
        <v>0</v>
      </c>
      <c r="G38" s="10">
        <f t="shared" si="3"/>
        <v>0</v>
      </c>
      <c r="H38" s="7">
        <f t="shared" si="1"/>
        <v>0</v>
      </c>
    </row>
    <row r="39" spans="1:9">
      <c r="E39" s="7"/>
    </row>
    <row r="41" spans="1:9">
      <c r="B41" s="11" t="s">
        <v>208</v>
      </c>
    </row>
    <row r="43" spans="1:9" ht="38.25">
      <c r="B43" s="20"/>
      <c r="C43" s="21" t="s">
        <v>209</v>
      </c>
      <c r="D43" s="20" t="s">
        <v>528</v>
      </c>
      <c r="E43" s="20" t="s">
        <v>455</v>
      </c>
      <c r="F43" s="20" t="s">
        <v>212</v>
      </c>
      <c r="G43" s="20" t="s">
        <v>167</v>
      </c>
      <c r="H43" s="20" t="s">
        <v>168</v>
      </c>
      <c r="I43" s="20" t="s">
        <v>213</v>
      </c>
    </row>
    <row r="44" spans="1:9">
      <c r="B44" s="11" t="s">
        <v>365</v>
      </c>
      <c r="C44" s="7"/>
      <c r="D44" s="23">
        <f>+C20/C$38</f>
        <v>0.17893179078440338</v>
      </c>
      <c r="E44" s="23">
        <f>+'111Q'!E78</f>
        <v>0.13513954295421141</v>
      </c>
      <c r="F44" s="7">
        <f t="shared" ref="F44:F61" si="4">0.75*C44</f>
        <v>0</v>
      </c>
      <c r="G44" s="7">
        <f>D44*G$64</f>
        <v>0</v>
      </c>
      <c r="H44" s="7">
        <f>E44*H$64</f>
        <v>0</v>
      </c>
      <c r="I44" s="7">
        <f>F44+G44+H44</f>
        <v>0</v>
      </c>
    </row>
    <row r="45" spans="1:9">
      <c r="B45" s="11" t="s">
        <v>366</v>
      </c>
      <c r="C45" s="7"/>
      <c r="D45" s="23">
        <f t="shared" ref="D45:D61" si="5">+C21/C$38</f>
        <v>2.856733967897318E-2</v>
      </c>
      <c r="E45" s="23">
        <f>+'111Q'!E79</f>
        <v>3.165665733687565E-2</v>
      </c>
      <c r="F45" s="7">
        <f t="shared" si="4"/>
        <v>0</v>
      </c>
      <c r="G45" s="7">
        <f t="shared" ref="G45:G61" si="6">D45*G$64</f>
        <v>0</v>
      </c>
      <c r="H45" s="7">
        <f t="shared" ref="H45:H61" si="7">E45*H$64</f>
        <v>0</v>
      </c>
      <c r="I45" s="7">
        <f t="shared" ref="I45:I61" si="8">F45+G45+H45</f>
        <v>0</v>
      </c>
    </row>
    <row r="46" spans="1:9">
      <c r="B46" s="11" t="s">
        <v>367</v>
      </c>
      <c r="C46" s="7"/>
      <c r="D46" s="23">
        <f t="shared" si="5"/>
        <v>2.2729197904162488E-2</v>
      </c>
      <c r="E46" s="23">
        <f>+'111Q'!E80</f>
        <v>2.1292576050901631E-2</v>
      </c>
      <c r="F46" s="7">
        <f t="shared" si="4"/>
        <v>0</v>
      </c>
      <c r="G46" s="7">
        <f t="shared" si="6"/>
        <v>0</v>
      </c>
      <c r="H46" s="7">
        <f t="shared" si="7"/>
        <v>0</v>
      </c>
      <c r="I46" s="7">
        <f t="shared" si="8"/>
        <v>0</v>
      </c>
    </row>
    <row r="47" spans="1:9">
      <c r="B47" s="11" t="s">
        <v>368</v>
      </c>
      <c r="C47" s="7"/>
      <c r="D47" s="23">
        <f t="shared" si="5"/>
        <v>2.363589747197058E-2</v>
      </c>
      <c r="E47" s="23">
        <f>+'111Q'!E81</f>
        <v>2.518093630373763E-2</v>
      </c>
      <c r="F47" s="7">
        <f t="shared" si="4"/>
        <v>0</v>
      </c>
      <c r="G47" s="7">
        <f t="shared" si="6"/>
        <v>0</v>
      </c>
      <c r="H47" s="7">
        <f t="shared" si="7"/>
        <v>0</v>
      </c>
      <c r="I47" s="7">
        <f t="shared" si="8"/>
        <v>0</v>
      </c>
    </row>
    <row r="48" spans="1:9">
      <c r="B48" s="11" t="s">
        <v>369</v>
      </c>
      <c r="C48" s="7"/>
      <c r="D48" s="23">
        <f t="shared" si="5"/>
        <v>4.4886046208498273E-2</v>
      </c>
      <c r="E48" s="23">
        <f>+'111Q'!E82</f>
        <v>3.9067130999004031E-2</v>
      </c>
      <c r="F48" s="7">
        <f t="shared" si="4"/>
        <v>0</v>
      </c>
      <c r="G48" s="7">
        <f t="shared" si="6"/>
        <v>0</v>
      </c>
      <c r="H48" s="7">
        <f t="shared" si="7"/>
        <v>0</v>
      </c>
      <c r="I48" s="7">
        <f t="shared" si="8"/>
        <v>0</v>
      </c>
    </row>
    <row r="49" spans="2:9">
      <c r="B49" s="11" t="s">
        <v>270</v>
      </c>
      <c r="C49" s="7"/>
      <c r="D49" s="23">
        <f t="shared" si="5"/>
        <v>1.2561551921167436E-2</v>
      </c>
      <c r="E49" s="23">
        <f>+'111Q'!E83</f>
        <v>1.219634830537831E-2</v>
      </c>
      <c r="F49" s="7">
        <f t="shared" si="4"/>
        <v>0</v>
      </c>
      <c r="G49" s="7">
        <f t="shared" si="6"/>
        <v>0</v>
      </c>
      <c r="H49" s="7">
        <f t="shared" si="7"/>
        <v>0</v>
      </c>
      <c r="I49" s="7">
        <f t="shared" si="8"/>
        <v>0</v>
      </c>
    </row>
    <row r="50" spans="2:9">
      <c r="B50" s="11" t="s">
        <v>271</v>
      </c>
      <c r="C50" s="7"/>
      <c r="D50" s="23">
        <f t="shared" si="5"/>
        <v>5.3667539791046791E-2</v>
      </c>
      <c r="E50" s="23">
        <f>+'111Q'!E84</f>
        <v>5.2813033881035969E-2</v>
      </c>
      <c r="F50" s="7">
        <f t="shared" si="4"/>
        <v>0</v>
      </c>
      <c r="G50" s="7">
        <f t="shared" si="6"/>
        <v>0</v>
      </c>
      <c r="H50" s="7">
        <f t="shared" si="7"/>
        <v>0</v>
      </c>
      <c r="I50" s="7">
        <f t="shared" si="8"/>
        <v>0</v>
      </c>
    </row>
    <row r="51" spans="2:9">
      <c r="B51" s="11" t="s">
        <v>272</v>
      </c>
      <c r="C51" s="7"/>
      <c r="D51" s="23">
        <f t="shared" si="5"/>
        <v>4.4736282085138655E-2</v>
      </c>
      <c r="E51" s="23">
        <f>+'111Q'!E85</f>
        <v>3.5158377289142936E-2</v>
      </c>
      <c r="F51" s="7">
        <f t="shared" si="4"/>
        <v>0</v>
      </c>
      <c r="G51" s="7">
        <f t="shared" si="6"/>
        <v>0</v>
      </c>
      <c r="H51" s="7">
        <f t="shared" si="7"/>
        <v>0</v>
      </c>
      <c r="I51" s="7">
        <f t="shared" si="8"/>
        <v>0</v>
      </c>
    </row>
    <row r="52" spans="2:9">
      <c r="B52" s="11" t="s">
        <v>273</v>
      </c>
      <c r="C52" s="7">
        <v>0</v>
      </c>
      <c r="D52" s="23">
        <f t="shared" si="5"/>
        <v>0.16022608545460154</v>
      </c>
      <c r="E52" s="23">
        <f>+'111Q'!E86</f>
        <v>0.18729208167927111</v>
      </c>
      <c r="F52" s="7">
        <f t="shared" si="4"/>
        <v>0</v>
      </c>
      <c r="G52" s="7">
        <f t="shared" si="6"/>
        <v>0</v>
      </c>
      <c r="H52" s="7">
        <f t="shared" si="7"/>
        <v>0</v>
      </c>
      <c r="I52" s="7">
        <f t="shared" si="8"/>
        <v>0</v>
      </c>
    </row>
    <row r="53" spans="2:9">
      <c r="B53" s="11" t="s">
        <v>274</v>
      </c>
      <c r="C53" s="7"/>
      <c r="D53" s="23">
        <f t="shared" si="5"/>
        <v>0.10851284193722589</v>
      </c>
      <c r="E53" s="23">
        <f>+'111Q'!E87</f>
        <v>9.4963822853317947E-2</v>
      </c>
      <c r="F53" s="7">
        <f t="shared" si="4"/>
        <v>0</v>
      </c>
      <c r="G53" s="7">
        <f t="shared" si="6"/>
        <v>0</v>
      </c>
      <c r="H53" s="7">
        <f t="shared" si="7"/>
        <v>0</v>
      </c>
      <c r="I53" s="7">
        <f t="shared" si="8"/>
        <v>0</v>
      </c>
    </row>
    <row r="54" spans="2:9">
      <c r="B54" s="11" t="s">
        <v>275</v>
      </c>
      <c r="C54" s="7"/>
      <c r="D54" s="23">
        <f t="shared" si="5"/>
        <v>2.3434838315343133E-2</v>
      </c>
      <c r="E54" s="23">
        <f>+'111Q'!E88</f>
        <v>1.5921454898827261E-2</v>
      </c>
      <c r="F54" s="7">
        <f t="shared" si="4"/>
        <v>0</v>
      </c>
      <c r="G54" s="7">
        <f t="shared" si="6"/>
        <v>0</v>
      </c>
      <c r="H54" s="7">
        <f t="shared" si="7"/>
        <v>0</v>
      </c>
      <c r="I54" s="7">
        <f t="shared" si="8"/>
        <v>0</v>
      </c>
    </row>
    <row r="55" spans="2:9">
      <c r="B55" s="11" t="s">
        <v>276</v>
      </c>
      <c r="C55" s="7"/>
      <c r="D55" s="23">
        <f t="shared" si="5"/>
        <v>5.876828103288069E-2</v>
      </c>
      <c r="E55" s="23">
        <f>+'111Q'!E89</f>
        <v>5.3802114601740704E-2</v>
      </c>
      <c r="F55" s="7">
        <f t="shared" si="4"/>
        <v>0</v>
      </c>
      <c r="G55" s="7">
        <f t="shared" si="6"/>
        <v>0</v>
      </c>
      <c r="H55" s="7">
        <f t="shared" si="7"/>
        <v>0</v>
      </c>
      <c r="I55" s="7">
        <f t="shared" si="8"/>
        <v>0</v>
      </c>
    </row>
    <row r="56" spans="2:9">
      <c r="B56" s="11" t="s">
        <v>277</v>
      </c>
      <c r="C56" s="7"/>
      <c r="D56" s="23">
        <f t="shared" si="5"/>
        <v>0.13765662041116031</v>
      </c>
      <c r="E56" s="23">
        <f>+'111Q'!E90</f>
        <v>0.18014481295610385</v>
      </c>
      <c r="F56" s="7">
        <f t="shared" si="4"/>
        <v>0</v>
      </c>
      <c r="G56" s="7">
        <f t="shared" si="6"/>
        <v>0</v>
      </c>
      <c r="H56" s="7">
        <f t="shared" si="7"/>
        <v>0</v>
      </c>
      <c r="I56" s="7">
        <f t="shared" si="8"/>
        <v>0</v>
      </c>
    </row>
    <row r="57" spans="2:9">
      <c r="B57" s="11" t="s">
        <v>278</v>
      </c>
      <c r="C57" s="7"/>
      <c r="D57" s="23">
        <f t="shared" si="5"/>
        <v>3.1214521465011576E-2</v>
      </c>
      <c r="E57" s="23">
        <f>+'111Q'!E91</f>
        <v>2.5910435643939762E-2</v>
      </c>
      <c r="F57" s="7">
        <f t="shared" si="4"/>
        <v>0</v>
      </c>
      <c r="G57" s="7">
        <f t="shared" si="6"/>
        <v>0</v>
      </c>
      <c r="H57" s="7">
        <f t="shared" si="7"/>
        <v>0</v>
      </c>
      <c r="I57" s="7">
        <f t="shared" si="8"/>
        <v>0</v>
      </c>
    </row>
    <row r="58" spans="2:9">
      <c r="B58" s="11" t="s">
        <v>279</v>
      </c>
      <c r="C58" s="7"/>
      <c r="D58" s="23">
        <f t="shared" si="5"/>
        <v>1.3655824776674859E-2</v>
      </c>
      <c r="E58" s="23">
        <f>+'111Q'!E92</f>
        <v>1.7280630670488493E-2</v>
      </c>
      <c r="F58" s="7">
        <f t="shared" si="4"/>
        <v>0</v>
      </c>
      <c r="G58" s="7">
        <f t="shared" si="6"/>
        <v>0</v>
      </c>
      <c r="H58" s="7">
        <f t="shared" si="7"/>
        <v>0</v>
      </c>
      <c r="I58" s="7">
        <f t="shared" si="8"/>
        <v>0</v>
      </c>
    </row>
    <row r="59" spans="2:9">
      <c r="B59" s="11" t="s">
        <v>280</v>
      </c>
      <c r="C59" s="7"/>
      <c r="D59" s="23">
        <f t="shared" si="5"/>
        <v>4.6451296880821273E-2</v>
      </c>
      <c r="E59" s="23">
        <f>+'111Q'!E93</f>
        <v>6.1865486200661783E-2</v>
      </c>
      <c r="F59" s="7">
        <f t="shared" si="4"/>
        <v>0</v>
      </c>
      <c r="G59" s="7">
        <f t="shared" si="6"/>
        <v>0</v>
      </c>
      <c r="H59" s="7">
        <f t="shared" si="7"/>
        <v>0</v>
      </c>
      <c r="I59" s="7">
        <f t="shared" si="8"/>
        <v>0</v>
      </c>
    </row>
    <row r="60" spans="2:9">
      <c r="B60" s="11" t="s">
        <v>281</v>
      </c>
      <c r="C60" s="7">
        <v>0</v>
      </c>
      <c r="D60" s="23">
        <f t="shared" si="5"/>
        <v>6.8397191447556434E-3</v>
      </c>
      <c r="E60" s="23">
        <f>+'111Q'!E94</f>
        <v>7.6330657656662939E-3</v>
      </c>
      <c r="F60" s="7">
        <f t="shared" si="4"/>
        <v>0</v>
      </c>
      <c r="G60" s="7">
        <f t="shared" si="6"/>
        <v>0</v>
      </c>
      <c r="H60" s="7">
        <f t="shared" si="7"/>
        <v>0</v>
      </c>
      <c r="I60" s="7">
        <f t="shared" si="8"/>
        <v>0</v>
      </c>
    </row>
    <row r="61" spans="2:9">
      <c r="B61" s="11" t="s">
        <v>101</v>
      </c>
      <c r="C61" s="7"/>
      <c r="D61" s="23">
        <f t="shared" si="5"/>
        <v>3.5243247361642824E-3</v>
      </c>
      <c r="E61" s="23">
        <f>+'111Q'!E95</f>
        <v>2.6814916096951241E-3</v>
      </c>
      <c r="F61" s="7">
        <f t="shared" si="4"/>
        <v>0</v>
      </c>
      <c r="G61" s="7">
        <f t="shared" si="6"/>
        <v>0</v>
      </c>
      <c r="H61" s="7">
        <f t="shared" si="7"/>
        <v>0</v>
      </c>
      <c r="I61" s="7">
        <f t="shared" si="8"/>
        <v>0</v>
      </c>
    </row>
    <row r="62" spans="2:9">
      <c r="B62" s="11" t="s">
        <v>102</v>
      </c>
      <c r="C62" s="7">
        <f t="shared" ref="C62:I62" si="9">SUM(C44:C61)</f>
        <v>0</v>
      </c>
      <c r="D62" s="23">
        <f t="shared" si="9"/>
        <v>0.99999999999999989</v>
      </c>
      <c r="E62" s="23">
        <f>SUM(E44:E61)</f>
        <v>0.99999999999999978</v>
      </c>
      <c r="F62" s="7">
        <f t="shared" si="9"/>
        <v>0</v>
      </c>
      <c r="G62" s="7">
        <f t="shared" si="9"/>
        <v>0</v>
      </c>
      <c r="H62" s="7">
        <f t="shared" si="9"/>
        <v>0</v>
      </c>
      <c r="I62" s="7">
        <f t="shared" si="9"/>
        <v>0</v>
      </c>
    </row>
    <row r="64" spans="2:9">
      <c r="B64" s="11" t="s">
        <v>43</v>
      </c>
      <c r="F64" s="7">
        <f>0.75*C62</f>
        <v>0</v>
      </c>
      <c r="G64" s="7">
        <f>0.125*C62</f>
        <v>0</v>
      </c>
      <c r="H64" s="7">
        <f>G64</f>
        <v>0</v>
      </c>
      <c r="I64" s="7">
        <f>F64+G64+H64</f>
        <v>0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B2:I90"/>
  <sheetViews>
    <sheetView zoomScale="85" zoomScaleNormal="85" workbookViewId="0">
      <selection activeCell="E38" sqref="E38"/>
    </sheetView>
  </sheetViews>
  <sheetFormatPr baseColWidth="10" defaultRowHeight="12.75"/>
  <cols>
    <col min="1" max="1" width="7.125" style="11" customWidth="1"/>
    <col min="2" max="2" width="37.375" style="11" customWidth="1"/>
    <col min="3" max="3" width="13" style="11" customWidth="1"/>
    <col min="4" max="4" width="13.25" style="11" bestFit="1" customWidth="1"/>
    <col min="5" max="5" width="15.375" style="11" customWidth="1"/>
    <col min="6" max="16384" width="11" style="11"/>
  </cols>
  <sheetData>
    <row r="2" spans="2:2">
      <c r="B2" s="11" t="s">
        <v>253</v>
      </c>
    </row>
    <row r="3" spans="2:2">
      <c r="B3" s="11" t="s">
        <v>117</v>
      </c>
    </row>
    <row r="5" spans="2:2">
      <c r="B5" s="11" t="s">
        <v>221</v>
      </c>
    </row>
    <row r="6" spans="2:2">
      <c r="B6" s="16">
        <f>E42</f>
        <v>579644.45981396839</v>
      </c>
    </row>
    <row r="8" spans="2:2">
      <c r="B8" s="11" t="s">
        <v>534</v>
      </c>
    </row>
    <row r="9" spans="2:2">
      <c r="B9" s="11" t="s">
        <v>118</v>
      </c>
    </row>
    <row r="11" spans="2:2">
      <c r="B11" s="11" t="s">
        <v>119</v>
      </c>
    </row>
    <row r="12" spans="2:2">
      <c r="B12" s="11" t="s">
        <v>120</v>
      </c>
    </row>
    <row r="13" spans="2:2">
      <c r="B13" s="11" t="s">
        <v>206</v>
      </c>
    </row>
    <row r="15" spans="2:2">
      <c r="B15" s="11" t="s">
        <v>207</v>
      </c>
    </row>
    <row r="16" spans="2:2">
      <c r="B16" s="11" t="s">
        <v>532</v>
      </c>
    </row>
    <row r="17" spans="2:9">
      <c r="B17" s="11" t="s">
        <v>377</v>
      </c>
    </row>
    <row r="18" spans="2:9">
      <c r="B18" s="11" t="s">
        <v>376</v>
      </c>
    </row>
    <row r="19" spans="2:9">
      <c r="B19" s="161" t="s">
        <v>378</v>
      </c>
    </row>
    <row r="20" spans="2:9" ht="12.75" customHeight="1">
      <c r="B20" s="11" t="s">
        <v>535</v>
      </c>
    </row>
    <row r="21" spans="2:9">
      <c r="B21" s="11" t="s">
        <v>258</v>
      </c>
      <c r="C21" s="179"/>
    </row>
    <row r="22" spans="2:9">
      <c r="C22" s="26" t="s">
        <v>408</v>
      </c>
    </row>
    <row r="23" spans="2:9" s="20" customFormat="1" ht="63.75">
      <c r="C23" s="18" t="s">
        <v>407</v>
      </c>
      <c r="D23" s="18" t="s">
        <v>157</v>
      </c>
      <c r="E23" s="18" t="s">
        <v>538</v>
      </c>
      <c r="F23" s="18" t="s">
        <v>211</v>
      </c>
      <c r="G23" s="18" t="s">
        <v>362</v>
      </c>
      <c r="H23" s="18" t="s">
        <v>363</v>
      </c>
      <c r="I23" s="18" t="s">
        <v>364</v>
      </c>
    </row>
    <row r="24" spans="2:9">
      <c r="B24" s="11" t="s">
        <v>365</v>
      </c>
      <c r="C24" s="19">
        <v>8445142.5</v>
      </c>
      <c r="D24" s="7">
        <v>0</v>
      </c>
      <c r="E24" s="7">
        <v>0</v>
      </c>
      <c r="F24" s="7">
        <f>I70</f>
        <v>22756.213573496494</v>
      </c>
      <c r="G24" s="8">
        <f t="shared" ref="G24:G42" si="0">F24*1000/C24</f>
        <v>2.6945920182514973</v>
      </c>
      <c r="H24" s="8">
        <f t="shared" ref="H24:H42" si="1">+G24-$G$42</f>
        <v>-9.5866479031318903</v>
      </c>
      <c r="I24" s="7">
        <f t="shared" ref="I24:I42" si="2">+H24*C24/1000</f>
        <v>-80960.607639275011</v>
      </c>
    </row>
    <row r="25" spans="2:9">
      <c r="B25" s="11" t="s">
        <v>366</v>
      </c>
      <c r="C25" s="19">
        <v>1348308.5</v>
      </c>
      <c r="D25" s="7">
        <v>0</v>
      </c>
      <c r="E25" s="7">
        <v>0</v>
      </c>
      <c r="F25" s="7">
        <f t="shared" ref="F25:F41" si="3">I71</f>
        <v>4363.5632772612171</v>
      </c>
      <c r="G25" s="8">
        <f t="shared" si="0"/>
        <v>3.2363240884865867</v>
      </c>
      <c r="H25" s="8">
        <f t="shared" si="1"/>
        <v>-9.0449158328968018</v>
      </c>
      <c r="I25" s="7">
        <f t="shared" si="2"/>
        <v>-12195.336899279337</v>
      </c>
    </row>
    <row r="26" spans="2:9">
      <c r="B26" s="11" t="s">
        <v>367</v>
      </c>
      <c r="C26" s="19">
        <v>1072762.5</v>
      </c>
      <c r="D26" s="7">
        <v>0</v>
      </c>
      <c r="E26" s="7">
        <v>0</v>
      </c>
      <c r="F26" s="7">
        <f t="shared" si="3"/>
        <v>3189.6221730294706</v>
      </c>
      <c r="G26" s="8">
        <f t="shared" si="0"/>
        <v>2.9732789625191698</v>
      </c>
      <c r="H26" s="8">
        <f t="shared" si="1"/>
        <v>-9.3079609588642178</v>
      </c>
      <c r="I26" s="7">
        <f t="shared" si="2"/>
        <v>-9985.2314681335756</v>
      </c>
    </row>
    <row r="27" spans="2:9">
      <c r="B27" s="11" t="s">
        <v>368</v>
      </c>
      <c r="C27" s="19">
        <v>1115556.5</v>
      </c>
      <c r="D27" s="7">
        <v>0</v>
      </c>
      <c r="E27" s="7">
        <v>0</v>
      </c>
      <c r="F27" s="7">
        <f t="shared" si="3"/>
        <v>3537.050905468584</v>
      </c>
      <c r="G27" s="8">
        <f t="shared" si="0"/>
        <v>3.1706604779485255</v>
      </c>
      <c r="H27" s="8">
        <f t="shared" si="1"/>
        <v>-9.1105794434348635</v>
      </c>
      <c r="I27" s="7">
        <f t="shared" si="2"/>
        <v>-10163.366116890144</v>
      </c>
    </row>
    <row r="28" spans="2:9">
      <c r="B28" s="11" t="s">
        <v>369</v>
      </c>
      <c r="C28" s="19">
        <v>2118511.5</v>
      </c>
      <c r="D28" s="7">
        <v>0</v>
      </c>
      <c r="E28" s="7">
        <v>0</v>
      </c>
      <c r="F28" s="7">
        <f t="shared" si="3"/>
        <v>6082.874256513629</v>
      </c>
      <c r="G28" s="8">
        <f t="shared" si="0"/>
        <v>2.8712963118272565</v>
      </c>
      <c r="H28" s="8">
        <f t="shared" si="1"/>
        <v>-9.409943609556132</v>
      </c>
      <c r="I28" s="7">
        <f t="shared" si="2"/>
        <v>-19935.073751196174</v>
      </c>
    </row>
    <row r="29" spans="2:9">
      <c r="B29" s="11" t="s">
        <v>270</v>
      </c>
      <c r="C29" s="19">
        <v>592874.5</v>
      </c>
      <c r="D29" s="7">
        <v>0</v>
      </c>
      <c r="E29" s="7">
        <v>0</v>
      </c>
      <c r="F29" s="7">
        <f t="shared" si="3"/>
        <v>1793.8474628680294</v>
      </c>
      <c r="G29" s="8">
        <f t="shared" si="0"/>
        <v>3.0256782217282572</v>
      </c>
      <c r="H29" s="8">
        <f t="shared" si="1"/>
        <v>-9.2555616996551322</v>
      </c>
      <c r="I29" s="7">
        <f t="shared" si="2"/>
        <v>-5487.3865149021867</v>
      </c>
    </row>
    <row r="30" spans="2:9">
      <c r="B30" s="11" t="s">
        <v>271</v>
      </c>
      <c r="C30" s="19">
        <v>2532976.5</v>
      </c>
      <c r="D30" s="7">
        <v>0</v>
      </c>
      <c r="E30" s="7">
        <v>0</v>
      </c>
      <c r="F30" s="7">
        <f t="shared" si="3"/>
        <v>7715.1093258544843</v>
      </c>
      <c r="G30" s="8">
        <f t="shared" si="0"/>
        <v>3.0458669181709674</v>
      </c>
      <c r="H30" s="8">
        <f t="shared" si="1"/>
        <v>-9.2353730032124215</v>
      </c>
      <c r="I30" s="7">
        <f t="shared" si="2"/>
        <v>-23392.982785871489</v>
      </c>
    </row>
    <row r="31" spans="2:9">
      <c r="B31" s="11" t="s">
        <v>272</v>
      </c>
      <c r="C31" s="19">
        <v>2111443</v>
      </c>
      <c r="D31" s="7">
        <v>0</v>
      </c>
      <c r="E31" s="7">
        <v>0</v>
      </c>
      <c r="F31" s="7">
        <f t="shared" si="3"/>
        <v>5788.8120843783072</v>
      </c>
      <c r="G31" s="8">
        <f t="shared" si="0"/>
        <v>2.7416378677417796</v>
      </c>
      <c r="H31" s="8">
        <f t="shared" si="1"/>
        <v>-9.5396020536416088</v>
      </c>
      <c r="I31" s="7">
        <f t="shared" si="2"/>
        <v>-20142.325978947199</v>
      </c>
    </row>
    <row r="32" spans="2:9">
      <c r="B32" s="11" t="s">
        <v>273</v>
      </c>
      <c r="C32" s="19">
        <v>7562279</v>
      </c>
      <c r="D32" s="7">
        <v>0</v>
      </c>
      <c r="E32" s="7">
        <v>0</v>
      </c>
      <c r="F32" s="7">
        <f t="shared" si="3"/>
        <v>25179.62253298175</v>
      </c>
      <c r="G32" s="8">
        <f t="shared" si="0"/>
        <v>3.3296341662323949</v>
      </c>
      <c r="H32" s="8">
        <f t="shared" si="1"/>
        <v>-8.9516057551509931</v>
      </c>
      <c r="I32" s="7">
        <f t="shared" si="2"/>
        <v>-67694.540218457492</v>
      </c>
    </row>
    <row r="33" spans="2:9">
      <c r="B33" s="11" t="s">
        <v>274</v>
      </c>
      <c r="C33" s="19">
        <v>5121540.5</v>
      </c>
      <c r="D33" s="7">
        <v>0</v>
      </c>
      <c r="E33" s="7">
        <v>0</v>
      </c>
      <c r="F33" s="7">
        <f t="shared" si="3"/>
        <v>14743.015180907838</v>
      </c>
      <c r="G33" s="8">
        <f t="shared" si="0"/>
        <v>2.8786290337658831</v>
      </c>
      <c r="H33" s="8">
        <f t="shared" si="1"/>
        <v>-9.4026108876175059</v>
      </c>
      <c r="I33" s="7">
        <f t="shared" si="2"/>
        <v>-48155.852466674005</v>
      </c>
    </row>
    <row r="34" spans="2:9">
      <c r="B34" s="11" t="s">
        <v>275</v>
      </c>
      <c r="C34" s="19">
        <v>1106067</v>
      </c>
      <c r="D34" s="7">
        <v>0</v>
      </c>
      <c r="E34" s="7">
        <v>0</v>
      </c>
      <c r="F34" s="7">
        <f t="shared" si="3"/>
        <v>2851.5821650509934</v>
      </c>
      <c r="G34" s="8">
        <f t="shared" si="0"/>
        <v>2.5781278756630415</v>
      </c>
      <c r="H34" s="8">
        <f t="shared" si="1"/>
        <v>-9.7031120457203475</v>
      </c>
      <c r="I34" s="7">
        <f t="shared" si="2"/>
        <v>-10732.292031073768</v>
      </c>
    </row>
    <row r="35" spans="2:9">
      <c r="B35" s="11" t="s">
        <v>276</v>
      </c>
      <c r="C35" s="19">
        <v>2773719</v>
      </c>
      <c r="D35" s="7">
        <v>0</v>
      </c>
      <c r="E35" s="7">
        <v>0</v>
      </c>
      <c r="F35" s="7">
        <f t="shared" si="3"/>
        <v>8156.3507710843523</v>
      </c>
      <c r="G35" s="8">
        <f t="shared" si="0"/>
        <v>2.9405829397586247</v>
      </c>
      <c r="H35" s="8">
        <f t="shared" si="1"/>
        <v>-9.3406569816247647</v>
      </c>
      <c r="I35" s="7">
        <f t="shared" si="2"/>
        <v>-25908.357742415261</v>
      </c>
    </row>
    <row r="36" spans="2:9">
      <c r="B36" s="11" t="s">
        <v>277</v>
      </c>
      <c r="C36" s="19">
        <v>6497055.5</v>
      </c>
      <c r="D36" s="7">
        <v>0</v>
      </c>
      <c r="E36" s="7">
        <v>0</v>
      </c>
      <c r="F36" s="7">
        <f t="shared" si="3"/>
        <v>23026.480021534087</v>
      </c>
      <c r="G36" s="8">
        <f t="shared" si="0"/>
        <v>3.5441408837486597</v>
      </c>
      <c r="H36" s="8">
        <f t="shared" si="1"/>
        <v>-8.7370990376347279</v>
      </c>
      <c r="I36" s="7">
        <f t="shared" si="2"/>
        <v>-56765.417356509417</v>
      </c>
    </row>
    <row r="37" spans="2:9">
      <c r="B37" s="11" t="s">
        <v>278</v>
      </c>
      <c r="C37" s="19">
        <v>1473249</v>
      </c>
      <c r="D37" s="7">
        <v>0</v>
      </c>
      <c r="E37" s="7">
        <v>0</v>
      </c>
      <c r="F37" s="7">
        <f t="shared" si="3"/>
        <v>4139.0206131642763</v>
      </c>
      <c r="G37" s="8">
        <f t="shared" si="0"/>
        <v>2.8094508213915477</v>
      </c>
      <c r="H37" s="8">
        <f t="shared" si="1"/>
        <v>-9.4717890999918417</v>
      </c>
      <c r="I37" s="7">
        <f t="shared" si="2"/>
        <v>-13954.303819773881</v>
      </c>
    </row>
    <row r="38" spans="2:9">
      <c r="B38" s="11" t="s">
        <v>279</v>
      </c>
      <c r="C38" s="19">
        <v>644521.5</v>
      </c>
      <c r="D38" s="7">
        <v>0</v>
      </c>
      <c r="E38" s="7">
        <f>F63</f>
        <v>68800.62417881217</v>
      </c>
      <c r="F38" s="7">
        <f t="shared" si="3"/>
        <v>53841.986259887868</v>
      </c>
      <c r="G38" s="8">
        <f t="shared" si="0"/>
        <v>83.537921170803244</v>
      </c>
      <c r="H38" s="8">
        <f t="shared" si="1"/>
        <v>71.256681249419856</v>
      </c>
      <c r="I38" s="7">
        <f t="shared" si="2"/>
        <v>45926.463083897965</v>
      </c>
    </row>
    <row r="39" spans="2:9">
      <c r="B39" s="11" t="s">
        <v>280</v>
      </c>
      <c r="C39" s="19">
        <v>2192387.5</v>
      </c>
      <c r="D39" s="7">
        <v>0</v>
      </c>
      <c r="E39" s="7">
        <f>F64</f>
        <v>510843.83563515625</v>
      </c>
      <c r="F39" s="7">
        <f t="shared" si="3"/>
        <v>390981.0296286238</v>
      </c>
      <c r="G39" s="8">
        <f t="shared" si="0"/>
        <v>178.33573199474262</v>
      </c>
      <c r="H39" s="8">
        <f t="shared" si="1"/>
        <v>166.05449207335923</v>
      </c>
      <c r="I39" s="7">
        <f t="shared" si="2"/>
        <v>364055.79274048185</v>
      </c>
    </row>
    <row r="40" spans="2:9">
      <c r="B40" s="11" t="s">
        <v>281</v>
      </c>
      <c r="C40" s="19">
        <v>322818</v>
      </c>
      <c r="D40" s="7">
        <v>0</v>
      </c>
      <c r="E40" s="7">
        <v>0</v>
      </c>
      <c r="F40" s="7">
        <f t="shared" si="3"/>
        <v>1048.6336989256597</v>
      </c>
      <c r="G40" s="8">
        <f t="shared" si="0"/>
        <v>3.2483743128501503</v>
      </c>
      <c r="H40" s="8">
        <f t="shared" si="1"/>
        <v>-9.0328656085332391</v>
      </c>
      <c r="I40" s="7">
        <f t="shared" si="2"/>
        <v>-2915.9716100154833</v>
      </c>
    </row>
    <row r="41" spans="2:9">
      <c r="B41" s="11" t="s">
        <v>101</v>
      </c>
      <c r="C41" s="19">
        <v>166339.5</v>
      </c>
      <c r="D41" s="7">
        <v>0</v>
      </c>
      <c r="E41" s="7">
        <v>0</v>
      </c>
      <c r="F41" s="7">
        <f t="shared" si="3"/>
        <v>449.64588293754639</v>
      </c>
      <c r="G41" s="8">
        <f t="shared" si="0"/>
        <v>2.7031816431908622</v>
      </c>
      <c r="H41" s="8">
        <f t="shared" si="1"/>
        <v>-9.5780582781925254</v>
      </c>
      <c r="I41" s="7">
        <f t="shared" si="2"/>
        <v>-1593.2094249654056</v>
      </c>
    </row>
    <row r="42" spans="2:9">
      <c r="B42" s="11" t="s">
        <v>102</v>
      </c>
      <c r="C42" s="7">
        <v>47197552</v>
      </c>
      <c r="D42" s="9">
        <f>SUM(D24:D41)</f>
        <v>0</v>
      </c>
      <c r="E42" s="7">
        <f>SUM(E24:E41)</f>
        <v>579644.45981396839</v>
      </c>
      <c r="F42" s="7">
        <f>SUM(F24:F41)</f>
        <v>579644.45981396839</v>
      </c>
      <c r="G42" s="8">
        <f t="shared" si="0"/>
        <v>12.281239921383388</v>
      </c>
      <c r="H42" s="8">
        <f t="shared" si="1"/>
        <v>0</v>
      </c>
      <c r="I42" s="7">
        <f t="shared" si="2"/>
        <v>0</v>
      </c>
    </row>
    <row r="43" spans="2:9">
      <c r="C43" s="7"/>
      <c r="D43" s="7"/>
      <c r="E43" s="7"/>
      <c r="F43" s="7"/>
      <c r="G43" s="8"/>
    </row>
    <row r="44" spans="2:9">
      <c r="B44" s="27" t="s">
        <v>147</v>
      </c>
      <c r="C44" s="7"/>
      <c r="D44" s="7"/>
      <c r="E44" s="7"/>
      <c r="F44" s="7"/>
      <c r="G44" s="8"/>
    </row>
    <row r="45" spans="2:9">
      <c r="B45" s="11" t="s">
        <v>536</v>
      </c>
    </row>
    <row r="46" spans="2:9">
      <c r="B46" s="11" t="s">
        <v>378</v>
      </c>
    </row>
    <row r="47" spans="2:9">
      <c r="B47" s="11" t="s">
        <v>535</v>
      </c>
    </row>
    <row r="49" spans="2:7">
      <c r="C49" s="11" t="s">
        <v>102</v>
      </c>
      <c r="D49" s="11" t="s">
        <v>201</v>
      </c>
    </row>
    <row r="50" spans="2:7">
      <c r="B50" s="11" t="s">
        <v>273</v>
      </c>
      <c r="C50" s="19">
        <v>17334</v>
      </c>
      <c r="D50" s="48">
        <f>C50*1000/C32</f>
        <v>2.2921661578473898</v>
      </c>
      <c r="E50" s="49"/>
    </row>
    <row r="51" spans="2:7">
      <c r="B51" s="11" t="s">
        <v>279</v>
      </c>
      <c r="C51" s="19">
        <v>1076.5</v>
      </c>
      <c r="D51" s="48">
        <f>C51*1000/C63</f>
        <v>1.6702313266508564</v>
      </c>
      <c r="E51" s="49"/>
    </row>
    <row r="52" spans="2:7">
      <c r="B52" s="11" t="s">
        <v>107</v>
      </c>
      <c r="C52" s="19">
        <v>7993</v>
      </c>
      <c r="D52" s="48">
        <f>C52*1000/C64</f>
        <v>3.6457971047545197</v>
      </c>
      <c r="E52" s="49"/>
    </row>
    <row r="53" spans="2:7">
      <c r="C53" s="7">
        <f>C50+C51+C52</f>
        <v>26403.5</v>
      </c>
      <c r="D53" s="50"/>
      <c r="E53" s="49"/>
    </row>
    <row r="55" spans="2:7">
      <c r="B55" s="11" t="s">
        <v>108</v>
      </c>
    </row>
    <row r="56" spans="2:7">
      <c r="B56" s="11" t="s">
        <v>226</v>
      </c>
      <c r="C56" s="7">
        <f>+'CS08'!D29</f>
        <v>1107840.241073414</v>
      </c>
      <c r="E56" s="11" t="s">
        <v>406</v>
      </c>
      <c r="G56" s="39"/>
    </row>
    <row r="57" spans="2:7">
      <c r="B57" s="11" t="s">
        <v>102</v>
      </c>
      <c r="C57" s="7">
        <f>C56</f>
        <v>1107840.241073414</v>
      </c>
      <c r="E57" s="7">
        <f>C57*1000/C50</f>
        <v>63911.401931084234</v>
      </c>
    </row>
    <row r="58" spans="2:7">
      <c r="B58" s="11" t="s">
        <v>109</v>
      </c>
      <c r="C58" s="7">
        <f>C32</f>
        <v>7562279</v>
      </c>
    </row>
    <row r="59" spans="2:7">
      <c r="B59" s="11" t="s">
        <v>110</v>
      </c>
      <c r="C59" s="8">
        <f>C57*1000/C58</f>
        <v>146.49555260701359</v>
      </c>
    </row>
    <row r="60" spans="2:7">
      <c r="F60" s="11" t="s">
        <v>204</v>
      </c>
    </row>
    <row r="61" spans="2:7">
      <c r="B61" s="11" t="s">
        <v>199</v>
      </c>
      <c r="F61" s="11" t="s">
        <v>202</v>
      </c>
    </row>
    <row r="62" spans="2:7">
      <c r="C62" s="11" t="s">
        <v>200</v>
      </c>
      <c r="D62" s="20" t="s">
        <v>110</v>
      </c>
      <c r="E62" s="20" t="s">
        <v>393</v>
      </c>
      <c r="F62" s="51" t="s">
        <v>203</v>
      </c>
    </row>
    <row r="63" spans="2:7">
      <c r="B63" s="11" t="s">
        <v>279</v>
      </c>
      <c r="C63" s="7">
        <f>C38</f>
        <v>644521.5</v>
      </c>
      <c r="D63" s="8">
        <f>C59</f>
        <v>146.49555260701359</v>
      </c>
      <c r="E63" s="7">
        <f>C63*D63/1000</f>
        <v>94419.533309601306</v>
      </c>
      <c r="F63" s="7">
        <f>E63*D51/D50</f>
        <v>68800.62417881217</v>
      </c>
    </row>
    <row r="64" spans="2:7">
      <c r="B64" s="11" t="s">
        <v>280</v>
      </c>
      <c r="C64" s="7">
        <f>C39</f>
        <v>2192387.5</v>
      </c>
      <c r="D64" s="8">
        <f>C59</f>
        <v>146.49555260701359</v>
      </c>
      <c r="E64" s="7">
        <f>C64*D64/1000</f>
        <v>321175.01834120898</v>
      </c>
      <c r="F64" s="7">
        <f>E64*D52/D50</f>
        <v>510843.83563515625</v>
      </c>
    </row>
    <row r="65" spans="2:9">
      <c r="F65" s="7"/>
    </row>
    <row r="67" spans="2:9">
      <c r="B67" s="27" t="s">
        <v>148</v>
      </c>
    </row>
    <row r="69" spans="2:9" s="20" customFormat="1" ht="38.25">
      <c r="C69" s="21" t="s">
        <v>486</v>
      </c>
      <c r="D69" s="20" t="s">
        <v>528</v>
      </c>
      <c r="E69" s="20" t="s">
        <v>455</v>
      </c>
      <c r="F69" s="20" t="s">
        <v>212</v>
      </c>
      <c r="G69" s="20" t="s">
        <v>167</v>
      </c>
      <c r="H69" s="20" t="s">
        <v>168</v>
      </c>
      <c r="I69" s="20" t="s">
        <v>213</v>
      </c>
    </row>
    <row r="70" spans="2:9">
      <c r="B70" s="11" t="s">
        <v>365</v>
      </c>
      <c r="C70" s="7">
        <v>0</v>
      </c>
      <c r="D70" s="23">
        <f t="shared" ref="D70:D87" si="4">+C24/C$42</f>
        <v>0.17893179078440338</v>
      </c>
      <c r="E70" s="23">
        <f>+'111Q'!E78</f>
        <v>0.13513954295421141</v>
      </c>
      <c r="F70" s="7">
        <f t="shared" ref="F70:F87" si="5">0.75*C70</f>
        <v>0</v>
      </c>
      <c r="G70" s="7">
        <f>D70*G$90</f>
        <v>12964.602651596439</v>
      </c>
      <c r="H70" s="7">
        <f>E70*H$90</f>
        <v>9791.6109219000555</v>
      </c>
      <c r="I70" s="7">
        <f>F70+G70+H70</f>
        <v>22756.213573496494</v>
      </c>
    </row>
    <row r="71" spans="2:9">
      <c r="B71" s="11" t="s">
        <v>366</v>
      </c>
      <c r="C71" s="7">
        <v>0</v>
      </c>
      <c r="D71" s="23">
        <f t="shared" si="4"/>
        <v>2.856733967897318E-2</v>
      </c>
      <c r="E71" s="23">
        <f>+'111Q'!E79</f>
        <v>3.165665733687565E-2</v>
      </c>
      <c r="F71" s="7">
        <f t="shared" si="5"/>
        <v>0</v>
      </c>
      <c r="G71" s="7">
        <f t="shared" ref="G71:G87" si="6">D71*G$90</f>
        <v>2069.8625220675694</v>
      </c>
      <c r="H71" s="7">
        <f t="shared" ref="H71:H87" si="7">E71*H$90</f>
        <v>2293.7007551936481</v>
      </c>
      <c r="I71" s="7">
        <f t="shared" ref="I71:I87" si="8">F71+G71+H71</f>
        <v>4363.5632772612171</v>
      </c>
    </row>
    <row r="72" spans="2:9">
      <c r="B72" s="11" t="s">
        <v>367</v>
      </c>
      <c r="C72" s="7">
        <v>0</v>
      </c>
      <c r="D72" s="23">
        <f t="shared" si="4"/>
        <v>2.2729197904162488E-2</v>
      </c>
      <c r="E72" s="23">
        <f>+'111Q'!E80</f>
        <v>2.1292576050901631E-2</v>
      </c>
      <c r="F72" s="7">
        <f t="shared" si="5"/>
        <v>0</v>
      </c>
      <c r="G72" s="7">
        <f t="shared" si="6"/>
        <v>1646.8567051453811</v>
      </c>
      <c r="H72" s="7">
        <f t="shared" si="7"/>
        <v>1542.7654678840895</v>
      </c>
      <c r="I72" s="7">
        <f t="shared" si="8"/>
        <v>3189.6221730294706</v>
      </c>
    </row>
    <row r="73" spans="2:9">
      <c r="B73" s="11" t="s">
        <v>368</v>
      </c>
      <c r="C73" s="7">
        <v>0</v>
      </c>
      <c r="D73" s="23">
        <f t="shared" si="4"/>
        <v>2.363589747197058E-2</v>
      </c>
      <c r="E73" s="23">
        <f>+'111Q'!E81</f>
        <v>2.518093630373763E-2</v>
      </c>
      <c r="F73" s="7">
        <f t="shared" si="5"/>
        <v>0</v>
      </c>
      <c r="G73" s="7">
        <f t="shared" si="6"/>
        <v>1712.552127794841</v>
      </c>
      <c r="H73" s="7">
        <f t="shared" si="7"/>
        <v>1824.498777673743</v>
      </c>
      <c r="I73" s="7">
        <f t="shared" si="8"/>
        <v>3537.050905468584</v>
      </c>
    </row>
    <row r="74" spans="2:9">
      <c r="B74" s="11" t="s">
        <v>369</v>
      </c>
      <c r="C74" s="7">
        <v>0</v>
      </c>
      <c r="D74" s="23">
        <f t="shared" si="4"/>
        <v>4.4886046208498273E-2</v>
      </c>
      <c r="E74" s="23">
        <f>+'111Q'!E82</f>
        <v>3.9067130999004031E-2</v>
      </c>
      <c r="F74" s="7">
        <f t="shared" si="5"/>
        <v>0</v>
      </c>
      <c r="G74" s="7">
        <f t="shared" si="6"/>
        <v>3252.2435009637256</v>
      </c>
      <c r="H74" s="7">
        <f t="shared" si="7"/>
        <v>2830.6307555499038</v>
      </c>
      <c r="I74" s="7">
        <f t="shared" si="8"/>
        <v>6082.874256513629</v>
      </c>
    </row>
    <row r="75" spans="2:9">
      <c r="B75" s="11" t="s">
        <v>270</v>
      </c>
      <c r="C75" s="7">
        <v>0</v>
      </c>
      <c r="D75" s="23">
        <f t="shared" si="4"/>
        <v>1.2561551921167436E-2</v>
      </c>
      <c r="E75" s="23">
        <f>+'111Q'!E83</f>
        <v>1.219634830537831E-2</v>
      </c>
      <c r="F75" s="7">
        <f t="shared" si="5"/>
        <v>0</v>
      </c>
      <c r="G75" s="7">
        <f t="shared" si="6"/>
        <v>910.15424722127693</v>
      </c>
      <c r="H75" s="7">
        <f t="shared" si="7"/>
        <v>883.69321564675249</v>
      </c>
      <c r="I75" s="7">
        <f t="shared" si="8"/>
        <v>1793.8474628680294</v>
      </c>
    </row>
    <row r="76" spans="2:9">
      <c r="B76" s="11" t="s">
        <v>271</v>
      </c>
      <c r="C76" s="7">
        <v>0</v>
      </c>
      <c r="D76" s="23">
        <f t="shared" si="4"/>
        <v>5.3667539791046791E-2</v>
      </c>
      <c r="E76" s="23">
        <f>+'111Q'!E84</f>
        <v>5.2813033881035969E-2</v>
      </c>
      <c r="F76" s="7">
        <f t="shared" si="5"/>
        <v>0</v>
      </c>
      <c r="G76" s="7">
        <f t="shared" si="6"/>
        <v>3888.5115139657464</v>
      </c>
      <c r="H76" s="7">
        <f t="shared" si="7"/>
        <v>3826.5978118887383</v>
      </c>
      <c r="I76" s="7">
        <f t="shared" si="8"/>
        <v>7715.1093258544843</v>
      </c>
    </row>
    <row r="77" spans="2:9">
      <c r="B77" s="11" t="s">
        <v>272</v>
      </c>
      <c r="C77" s="7">
        <v>0</v>
      </c>
      <c r="D77" s="23">
        <f t="shared" si="4"/>
        <v>4.4736282085138655E-2</v>
      </c>
      <c r="E77" s="23">
        <f>+'111Q'!E85</f>
        <v>3.5158377289142936E-2</v>
      </c>
      <c r="F77" s="7">
        <f t="shared" si="5"/>
        <v>0</v>
      </c>
      <c r="G77" s="7">
        <f t="shared" si="6"/>
        <v>3241.3922579156883</v>
      </c>
      <c r="H77" s="7">
        <f t="shared" si="7"/>
        <v>2547.4198264626189</v>
      </c>
      <c r="I77" s="7">
        <f t="shared" si="8"/>
        <v>5788.8120843783072</v>
      </c>
    </row>
    <row r="78" spans="2:9">
      <c r="B78" s="11" t="s">
        <v>273</v>
      </c>
      <c r="C78" s="7">
        <v>0</v>
      </c>
      <c r="D78" s="23">
        <f t="shared" si="4"/>
        <v>0.16022608545460154</v>
      </c>
      <c r="E78" s="23">
        <f>+'111Q'!E86</f>
        <v>0.18729208167927111</v>
      </c>
      <c r="F78" s="7">
        <f t="shared" si="5"/>
        <v>0</v>
      </c>
      <c r="G78" s="7">
        <f t="shared" si="6"/>
        <v>11609.270343929906</v>
      </c>
      <c r="H78" s="7">
        <f t="shared" si="7"/>
        <v>13570.352189051844</v>
      </c>
      <c r="I78" s="7">
        <f t="shared" si="8"/>
        <v>25179.62253298175</v>
      </c>
    </row>
    <row r="79" spans="2:9">
      <c r="B79" s="11" t="s">
        <v>274</v>
      </c>
      <c r="C79" s="7">
        <v>0</v>
      </c>
      <c r="D79" s="23">
        <f t="shared" si="4"/>
        <v>0.10851284193722589</v>
      </c>
      <c r="E79" s="23">
        <f>+'111Q'!E87</f>
        <v>9.4963822853317947E-2</v>
      </c>
      <c r="F79" s="7">
        <f t="shared" si="5"/>
        <v>0</v>
      </c>
      <c r="G79" s="7">
        <f t="shared" si="6"/>
        <v>7862.3584559477295</v>
      </c>
      <c r="H79" s="7">
        <f t="shared" si="7"/>
        <v>6880.6567249601085</v>
      </c>
      <c r="I79" s="7">
        <f t="shared" si="8"/>
        <v>14743.015180907838</v>
      </c>
    </row>
    <row r="80" spans="2:9">
      <c r="B80" s="11" t="s">
        <v>275</v>
      </c>
      <c r="C80" s="7">
        <v>0</v>
      </c>
      <c r="D80" s="23">
        <f t="shared" si="4"/>
        <v>2.3434838315343133E-2</v>
      </c>
      <c r="E80" s="23">
        <f>+'111Q'!E88</f>
        <v>1.5921454898827261E-2</v>
      </c>
      <c r="F80" s="7">
        <f t="shared" si="5"/>
        <v>0</v>
      </c>
      <c r="G80" s="7">
        <f t="shared" si="6"/>
        <v>1697.984274515595</v>
      </c>
      <c r="H80" s="7">
        <f t="shared" si="7"/>
        <v>1153.5978905353986</v>
      </c>
      <c r="I80" s="7">
        <f t="shared" si="8"/>
        <v>2851.5821650509934</v>
      </c>
    </row>
    <row r="81" spans="2:9">
      <c r="B81" s="11" t="s">
        <v>276</v>
      </c>
      <c r="C81" s="7">
        <v>0</v>
      </c>
      <c r="D81" s="23">
        <f t="shared" si="4"/>
        <v>5.876828103288069E-2</v>
      </c>
      <c r="E81" s="23">
        <f>+'111Q'!E89</f>
        <v>5.3802114601740704E-2</v>
      </c>
      <c r="F81" s="7">
        <f t="shared" si="5"/>
        <v>0</v>
      </c>
      <c r="G81" s="7">
        <f t="shared" si="6"/>
        <v>4258.0885641874511</v>
      </c>
      <c r="H81" s="7">
        <f t="shared" si="7"/>
        <v>3898.2622068969013</v>
      </c>
      <c r="I81" s="7">
        <f t="shared" si="8"/>
        <v>8156.3507710843523</v>
      </c>
    </row>
    <row r="82" spans="2:9">
      <c r="B82" s="11" t="s">
        <v>277</v>
      </c>
      <c r="C82" s="7">
        <v>0</v>
      </c>
      <c r="D82" s="23">
        <f t="shared" si="4"/>
        <v>0.13765662041116031</v>
      </c>
      <c r="E82" s="23">
        <f>+'111Q'!E90</f>
        <v>0.18014481295610385</v>
      </c>
      <c r="F82" s="7">
        <f t="shared" si="5"/>
        <v>0</v>
      </c>
      <c r="G82" s="7">
        <f t="shared" si="6"/>
        <v>9973.9871722554399</v>
      </c>
      <c r="H82" s="7">
        <f t="shared" si="7"/>
        <v>13052.492849278649</v>
      </c>
      <c r="I82" s="7">
        <f t="shared" si="8"/>
        <v>23026.480021534087</v>
      </c>
    </row>
    <row r="83" spans="2:9">
      <c r="B83" s="11" t="s">
        <v>278</v>
      </c>
      <c r="C83" s="7">
        <v>0</v>
      </c>
      <c r="D83" s="23">
        <f t="shared" si="4"/>
        <v>3.1214521465011576E-2</v>
      </c>
      <c r="E83" s="23">
        <f>+'111Q'!E91</f>
        <v>2.5910435643939762E-2</v>
      </c>
      <c r="F83" s="7">
        <f t="shared" si="5"/>
        <v>0</v>
      </c>
      <c r="G83" s="7">
        <f t="shared" si="6"/>
        <v>2261.6655541172695</v>
      </c>
      <c r="H83" s="7">
        <f t="shared" si="7"/>
        <v>1877.355059047007</v>
      </c>
      <c r="I83" s="7">
        <f t="shared" si="8"/>
        <v>4139.0206131642763</v>
      </c>
    </row>
    <row r="84" spans="2:9">
      <c r="B84" s="11" t="s">
        <v>279</v>
      </c>
      <c r="C84" s="7">
        <f>F63</f>
        <v>68800.62417881217</v>
      </c>
      <c r="D84" s="23">
        <f t="shared" si="4"/>
        <v>1.3655824776674859E-2</v>
      </c>
      <c r="E84" s="23">
        <f>+'111Q'!E92</f>
        <v>1.7280630670488493E-2</v>
      </c>
      <c r="F84" s="7">
        <f t="shared" si="5"/>
        <v>51600.468134109127</v>
      </c>
      <c r="G84" s="7">
        <f t="shared" si="6"/>
        <v>989.44039699873804</v>
      </c>
      <c r="H84" s="7">
        <f t="shared" si="7"/>
        <v>1252.0777287799997</v>
      </c>
      <c r="I84" s="7">
        <f t="shared" si="8"/>
        <v>53841.986259887868</v>
      </c>
    </row>
    <row r="85" spans="2:9">
      <c r="B85" s="11" t="s">
        <v>280</v>
      </c>
      <c r="C85" s="7">
        <f>F64</f>
        <v>510843.83563515625</v>
      </c>
      <c r="D85" s="23">
        <f t="shared" si="4"/>
        <v>4.6451296880821273E-2</v>
      </c>
      <c r="E85" s="23">
        <f>+'111Q'!E93</f>
        <v>6.1865486200661783E-2</v>
      </c>
      <c r="F85" s="7">
        <f t="shared" si="5"/>
        <v>383132.87672636716</v>
      </c>
      <c r="G85" s="7">
        <f t="shared" si="6"/>
        <v>3365.6546110177401</v>
      </c>
      <c r="H85" s="7">
        <f t="shared" si="7"/>
        <v>4482.4982912388896</v>
      </c>
      <c r="I85" s="7">
        <f t="shared" si="8"/>
        <v>390981.0296286238</v>
      </c>
    </row>
    <row r="86" spans="2:9">
      <c r="B86" s="11" t="s">
        <v>281</v>
      </c>
      <c r="C86" s="7">
        <v>0</v>
      </c>
      <c r="D86" s="23">
        <f t="shared" si="4"/>
        <v>6.8397191447556434E-3</v>
      </c>
      <c r="E86" s="23">
        <f>+'111Q'!E94</f>
        <v>7.6330657656662939E-3</v>
      </c>
      <c r="F86" s="7">
        <f t="shared" si="5"/>
        <v>0</v>
      </c>
      <c r="G86" s="7">
        <f t="shared" si="6"/>
        <v>495.57566361764287</v>
      </c>
      <c r="H86" s="7">
        <f t="shared" si="7"/>
        <v>553.05803530801677</v>
      </c>
      <c r="I86" s="7">
        <f t="shared" si="8"/>
        <v>1048.6336989256597</v>
      </c>
    </row>
    <row r="87" spans="2:9">
      <c r="B87" s="11" t="s">
        <v>101</v>
      </c>
      <c r="C87" s="7">
        <v>0</v>
      </c>
      <c r="D87" s="23">
        <f t="shared" si="4"/>
        <v>3.5243247361642824E-3</v>
      </c>
      <c r="E87" s="23">
        <f>+'111Q'!E95</f>
        <v>2.6814916096951241E-3</v>
      </c>
      <c r="F87" s="7">
        <f t="shared" si="5"/>
        <v>0</v>
      </c>
      <c r="G87" s="7">
        <f t="shared" si="6"/>
        <v>255.35691348786901</v>
      </c>
      <c r="H87" s="7">
        <f t="shared" si="7"/>
        <v>194.28896944967735</v>
      </c>
      <c r="I87" s="7">
        <f t="shared" si="8"/>
        <v>449.64588293754639</v>
      </c>
    </row>
    <row r="88" spans="2:9">
      <c r="B88" s="11" t="s">
        <v>102</v>
      </c>
      <c r="C88" s="7">
        <f t="shared" ref="C88:I88" si="9">SUM(C70:C87)</f>
        <v>579644.45981396839</v>
      </c>
      <c r="D88" s="38">
        <f t="shared" si="9"/>
        <v>0.99999999999999989</v>
      </c>
      <c r="E88" s="23">
        <f>SUM(E70:E87)</f>
        <v>0.99999999999999978</v>
      </c>
      <c r="F88" s="7">
        <f t="shared" si="9"/>
        <v>434733.34486047627</v>
      </c>
      <c r="G88" s="7">
        <f t="shared" si="9"/>
        <v>72455.557476746035</v>
      </c>
      <c r="H88" s="7">
        <f t="shared" si="9"/>
        <v>72455.557476746049</v>
      </c>
      <c r="I88" s="7">
        <f t="shared" si="9"/>
        <v>579644.45981396839</v>
      </c>
    </row>
    <row r="90" spans="2:9">
      <c r="B90" s="11" t="s">
        <v>214</v>
      </c>
      <c r="F90" s="7">
        <f>0.75*C88</f>
        <v>434733.34486047633</v>
      </c>
      <c r="G90" s="7">
        <f>0.125*C88</f>
        <v>72455.557476746049</v>
      </c>
      <c r="H90" s="7">
        <f>G90</f>
        <v>72455.557476746049</v>
      </c>
      <c r="I90" s="7">
        <f>F90+G90+H90</f>
        <v>579644.45981396839</v>
      </c>
    </row>
  </sheetData>
  <phoneticPr fontId="2" type="noConversion"/>
  <hyperlinks>
    <hyperlink ref="B19" r:id="rId1" location="B"/>
    <hyperlink ref="B46" r:id="rId2" location="B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Resumen 2012</vt:lpstr>
      <vt:lpstr>Total</vt:lpstr>
      <vt:lpstr>111N</vt:lpstr>
      <vt:lpstr>111Q</vt:lpstr>
      <vt:lpstr>111R</vt:lpstr>
      <vt:lpstr>112A</vt:lpstr>
      <vt:lpstr>131M</vt:lpstr>
      <vt:lpstr>131N</vt:lpstr>
      <vt:lpstr>131O</vt:lpstr>
      <vt:lpstr>132A</vt:lpstr>
      <vt:lpstr>132B</vt:lpstr>
      <vt:lpstr>132C</vt:lpstr>
      <vt:lpstr>133A</vt:lpstr>
      <vt:lpstr>133B</vt:lpstr>
      <vt:lpstr>134M</vt:lpstr>
      <vt:lpstr>464C</vt:lpstr>
      <vt:lpstr>941O_3</vt:lpstr>
      <vt:lpstr>CS04</vt:lpstr>
      <vt:lpstr>CS05</vt:lpstr>
      <vt:lpstr>CS08</vt:lpstr>
      <vt:lpstr>CT02</vt:lpstr>
      <vt:lpstr>AF14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cp:lastPrinted>2014-03-11T10:40:06Z</cp:lastPrinted>
  <dcterms:created xsi:type="dcterms:W3CDTF">2013-02-11T16:00:14Z</dcterms:created>
  <dcterms:modified xsi:type="dcterms:W3CDTF">2015-04-15T15:13:39Z</dcterms:modified>
</cp:coreProperties>
</file>